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talo.cruz\Desktop\Outsourcing de Impressão\1 - Planilhas Para anexar no SEI\"/>
    </mc:Choice>
  </mc:AlternateContent>
  <bookViews>
    <workbookView xWindow="0" yWindow="0" windowWidth="28800" windowHeight="12330"/>
  </bookViews>
  <sheets>
    <sheet name="Análise Técnica SUESTS" sheetId="1" r:id="rId1"/>
    <sheet name="Análise Técnica SUESTS com cont" sheetId="2" r:id="rId2"/>
  </sheets>
  <definedNames>
    <definedName name="_xlnm._FilterDatabase" localSheetId="0" hidden="1">'Análise Técnica SUESTS'!$A$3:$X$32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1" i="2" l="1"/>
  <c r="G31" i="2"/>
  <c r="F31" i="2"/>
  <c r="E31" i="2"/>
  <c r="D31" i="2"/>
  <c r="C31" i="2"/>
  <c r="D24" i="2" l="1"/>
</calcChain>
</file>

<file path=xl/sharedStrings.xml><?xml version="1.0" encoding="utf-8"?>
<sst xmlns="http://schemas.openxmlformats.org/spreadsheetml/2006/main" count="385" uniqueCount="227">
  <si>
    <t>PROPOSTA CONTRATAÇÃO</t>
  </si>
  <si>
    <t>Equipamentos</t>
  </si>
  <si>
    <t>Fonte</t>
  </si>
  <si>
    <t>EQUIPAMENTOS</t>
  </si>
  <si>
    <t>Monocromática
A4</t>
  </si>
  <si>
    <t>Policromática
A4</t>
  </si>
  <si>
    <t>Policromática
A3</t>
  </si>
  <si>
    <t>Franquia
(A)</t>
  </si>
  <si>
    <t>Excedente
(B)</t>
  </si>
  <si>
    <t>Total
(A + B)</t>
  </si>
  <si>
    <t>Possui contrato</t>
  </si>
  <si>
    <t>Possui histórico</t>
  </si>
  <si>
    <t>Contratação apoio em andamento</t>
  </si>
  <si>
    <t>Distribuição</t>
  </si>
  <si>
    <t>Distribuição CGMTI</t>
  </si>
  <si>
    <t>Quantidade usuários</t>
  </si>
  <si>
    <t>Quantidade de andares</t>
  </si>
  <si>
    <t>Responsável</t>
  </si>
  <si>
    <t>DF</t>
  </si>
  <si>
    <t>AC</t>
  </si>
  <si>
    <t>Formulário</t>
  </si>
  <si>
    <t>Sim</t>
  </si>
  <si>
    <t>Cláudio Mello</t>
  </si>
  <si>
    <t>AL</t>
  </si>
  <si>
    <t>AM</t>
  </si>
  <si>
    <t>AP</t>
  </si>
  <si>
    <t>Não</t>
  </si>
  <si>
    <t>BA*</t>
  </si>
  <si>
    <t>José Nascimento</t>
  </si>
  <si>
    <t>CE</t>
  </si>
  <si>
    <t>ES</t>
  </si>
  <si>
    <t>GO</t>
  </si>
  <si>
    <t>MA</t>
  </si>
  <si>
    <t xml:space="preserve">Não </t>
  </si>
  <si>
    <t>ok</t>
  </si>
  <si>
    <t>49+15</t>
  </si>
  <si>
    <t>3+1</t>
  </si>
  <si>
    <t>Vera Ferreira</t>
  </si>
  <si>
    <t>MG</t>
  </si>
  <si>
    <t>na sede, a Funasa ocupa 5 andares, cada andar tem 10 salas, sendo que o equipamento será instalado na sala com maior demanda.
- na unidade descentralizada em BH são 3 imóveis separados por uma distância aproximada de 50m um do outro
- na unidade descentralizada em Montes Claros (400 km de BH), 1 edifício
OBS.: existe uma grande demanda para digitalização de documentos, principalmente nos setores de RH (3º andar), convênios e protocolo (2] andar). Entretanto, nos demais andares haverá menor demanda de uso dos equipamentos podendo os mesmos serem utilizados como alternativa para as necessidades de digitalização de documentos.</t>
  </si>
  <si>
    <t>Hélio Yamada</t>
  </si>
  <si>
    <t>MS</t>
  </si>
  <si>
    <t>Gilberto Aranda</t>
  </si>
  <si>
    <t>MT</t>
  </si>
  <si>
    <t>Felipe Biterncourt</t>
  </si>
  <si>
    <t>PA</t>
  </si>
  <si>
    <t>Max Rodrigues</t>
  </si>
  <si>
    <t>PB</t>
  </si>
  <si>
    <t>NOS 3 ANDARES TEM OS RESPECTIVOS SETORES</t>
  </si>
  <si>
    <t>41+26</t>
  </si>
  <si>
    <t>Rinaldo Costa</t>
  </si>
  <si>
    <t>PE</t>
  </si>
  <si>
    <t>A distribuição dos equipamentos seriam: 01 mono para o gabinete Bloco 01 - 2º andar
01 mono para a COESP Bloco 01 - 2º andar
01 mono para o DISAN Bloco 01 - 1º andar
01 mono para a COADM Bloco 1 - 1º andar
01 Poli para a COADM Bloco 1 - 1º andar
01 mono para a DIGEP Bloco 1 Térreo (pensão e aposentadoria)
01 mono para a DIGEP Bloco 1 Térreo ( Chefia e setor de pagamento)
01 mono para a DISAN e Protocolo Bloco 2 Térreo
01 mono para a PFE Bloco 2 Térreo
01 mono para a SCQUA Bloco 3 Térreo
01 mono para a Almoxarifado - Térreo</t>
  </si>
  <si>
    <t>52+18</t>
  </si>
  <si>
    <t>Marcelo Silva</t>
  </si>
  <si>
    <t>PI</t>
  </si>
  <si>
    <t>Locais de instalação de cada unidade, área (m²):
- Primeiro andar:
PROTOCOLO, 17,17 m², 1 (uma) impressora Monocromático A4;
DIGEP/PI, 54,63 m², 1 (uma) impressora Monocromático A4;
DIEOFI/PI, 38,50 m², 1 (uma) impressora Monocromático A4;
DISAM/PI, 27,00 m², 1 (uma) impressora Monocromático A4;
DICOV/PI, 28,15 m², 1 (uma) impressora Monocromático A4;
COESPI/PI, 15,32 m², 1 (uma) impressora Monocromático A4;
- Segundo andar:
GABINETE, 37,00 m², 1 (uma) impressora Policromático A4;
COADM/PI, 20,00 m², 1 (uma) impressora Monocromático A4;
COESPI/PI, 31,70 m², 1 (uma) impressora Monocromático A4;
COESPI/PI, 14,45 m², 1 (uma) impressora Policromático A3.</t>
  </si>
  <si>
    <t>Franquelson Dantas</t>
  </si>
  <si>
    <t>PR</t>
  </si>
  <si>
    <t>Claudia Borges</t>
  </si>
  <si>
    <t>RJ</t>
  </si>
  <si>
    <t>Para Sede da Suest/RJ, 1(uma) Impressora por andar, totaliza em 10 (dez) impressoras (12m frente x 40m de fundos) e nos 2 prédios do Sodea/BSJ, atualmente, 1 impressora - plantas dos prédios, informada na solicitação para "Infraestrutura de Rede física e lógica".</t>
  </si>
  <si>
    <t>Jorge Silva</t>
  </si>
  <si>
    <t>RN</t>
  </si>
  <si>
    <t>2º ANDAR: 1 IMPRESSORA (MONOCROMÁTICO) PARA ATENDER A ADMINISTRAÇÃO, 
1 IMPRESSORA (POLICROMÁTICO) PARA ATENDER DIESP E SESAM, 
1 IMPRESSORA (MONOCROMÁTICO) PARA ATENDER O GABINETE.
1º ANDAR: 1 IMPRESSORA A3 (MONOCROMÁTICO) PARA ATENDER O DIGEP.
TÉRREO: 1 IMPRESSORA (MONOCROMÁTICO) PARA ATENDER A SIASS.</t>
  </si>
  <si>
    <t>Clóvis Teixeira</t>
  </si>
  <si>
    <t>RR</t>
  </si>
  <si>
    <t>TÉRREO:
DIGEP/RR área de 43,14m² - 01 impressora monocromática A4
GABINETE/RR área de 59,61m² - 01 impressora monocromático A4
1º PISO:
COADM/RR área de 144,10m² - 01 impressora monocromática A4
DICON/RR área de 61,76m² - 01 impressora monocromática A4
COESP/DISAM/RR área de 128,97m² - 01 impressora Policromático A3</t>
  </si>
  <si>
    <t>Maria Gomes</t>
  </si>
  <si>
    <t>RS</t>
  </si>
  <si>
    <t>O equipamento poderá ser instalado no corredor perto do apoio do gabinete onde há espaço e que atenderá todos os setores.</t>
  </si>
  <si>
    <t>6+5</t>
  </si>
  <si>
    <t>Arnaldo Besko</t>
  </si>
  <si>
    <t>SC</t>
  </si>
  <si>
    <t>Geraldo Magalhães</t>
  </si>
  <si>
    <t>SE</t>
  </si>
  <si>
    <t>GABINETE - 12m²(RETANGULAR) - 01(uma) monocromática
COADM e DIGEP(QUADRADA) - 30m² - 01(uma) monocromática e 01(uma) policromática
DICOV, COESP e PARTE DO DISAM(QUADRADA) - 30m² - 01(uma) monocromática</t>
  </si>
  <si>
    <t>15+6</t>
  </si>
  <si>
    <t>Esdras Souza</t>
  </si>
  <si>
    <t>SP</t>
  </si>
  <si>
    <t>TO</t>
  </si>
  <si>
    <t>Sim - Processo nº 25295.000108/2024-41</t>
  </si>
  <si>
    <t>1 - Monocromático A4 - Gabinete, 1 COADM e 1 - RH.              1 - Policromático A4, Gabinete.</t>
  </si>
  <si>
    <r>
      <rPr>
        <b/>
        <sz val="10"/>
        <color theme="1"/>
        <rFont val="Calibri"/>
        <family val="2"/>
        <scheme val="minor"/>
      </rPr>
      <t>Sim</t>
    </r>
    <r>
      <rPr>
        <sz val="10"/>
        <color theme="1"/>
        <rFont val="Calibri"/>
        <family val="2"/>
        <scheme val="minor"/>
      </rPr>
      <t xml:space="preserve"> - 2(DOIS) processos com previsão de colaboradores: (04) Recepcionista-Atendente, (01) Copeira e (02) Oficial de Manutenção - 25245.000620/2024-82; e (30) Assistentes Administrativos - 25245.000117/2025-16</t>
    </r>
  </si>
  <si>
    <r>
      <rPr>
        <b/>
        <sz val="10"/>
        <color theme="1"/>
        <rFont val="Calibri"/>
        <family val="2"/>
        <scheme val="minor"/>
      </rPr>
      <t>Sim</t>
    </r>
    <r>
      <rPr>
        <sz val="10"/>
        <color theme="1"/>
        <rFont val="Calibri"/>
        <family val="2"/>
        <scheme val="minor"/>
      </rPr>
      <t xml:space="preserve"> - 25190.000305/2025-19
expectativa de conclusão em 2 meses,
previsto a contratação de 24 técnicos de apoio administrativo,
-&gt;1 para unidade descentralizada em Montes Claros,
-&gt; 2 para a unidade descentralizada em BH e
-&gt; 21 técnicos na Sede</t>
    </r>
  </si>
  <si>
    <r>
      <rPr>
        <b/>
        <sz val="10"/>
        <color theme="1"/>
        <rFont val="Calibri"/>
        <family val="2"/>
        <scheme val="minor"/>
      </rPr>
      <t>Sim</t>
    </r>
    <r>
      <rPr>
        <sz val="10"/>
        <color theme="1"/>
        <rFont val="Calibri"/>
        <family val="2"/>
        <scheme val="minor"/>
      </rPr>
      <t xml:space="preserve"> - Processo nº 25170.000.298/2025-93 -Contratação para prestação de serviços terceirizados de apoio administrativo. (5457414 ).
Previsão de quantitativo de colaboradores - 15 ( quinze ) .
O referido processo está em fase inicial</t>
    </r>
  </si>
  <si>
    <t>Total = 15</t>
  </si>
  <si>
    <t>Informações acerca de eventual contrato  de serviço de outsourcing vigente</t>
  </si>
  <si>
    <t>Formulário e e-mail</t>
  </si>
  <si>
    <t>OBS:</t>
  </si>
  <si>
    <t>Contrato nº 02/2023 - Processo nº 25185.000787/2022-33; Contratada: IP Serviços e Locações Ltda. - CNPJ 31.810.764/0001-76; Vigência: De 24/01/2023, podendo ser prorrogado a cada ano até 24/01/2028; Modalidade contratada: equipamentos + página impressa + cópia; Quantidade de equipamentos contratados: 7 (sete) Impressoras Multifuncional Monocromática A4 e 1 (uma) Impressora Multifuncional Policromática A3/A4</t>
  </si>
  <si>
    <t>20 servidores e 13 terceirizados em processo de contratação</t>
  </si>
  <si>
    <t>Sim - Contrato Administrativo nº 02/2023 firmado com a empresa IP Serviços e Locações Ltda., podendo ser prorrogado até 24.01.2028; 13 terceirizados em processo de contratação.</t>
  </si>
  <si>
    <t xml:space="preserve">No prédio sede (Rua Barão de Melgaço, 379) são 3 andares = 1 impressora policromática A4/ A3 térreo,  4 impressoras monocromáticas A4 no 1º andar, e 2 impressoras monocromáticas A4 no 2º andar.
Na unidade de apoio (Rua Américo Marques, 45) com apenas o térreo.
</t>
  </si>
  <si>
    <t>Sim - Conclusão em até 5 meses, previsão para contratação de 6 terceirizados</t>
  </si>
  <si>
    <t>3+2+1+1</t>
  </si>
  <si>
    <t>Contrato 28/2028 - nº SEI 3641424 - nº Proc SEI 25220.000321/2021-83;
Contratada: ECM GESTÃO DOCUMENTAL LTDA;
Início em 01/04/2022 e encerramento em 01/04/2026;
Modalidade: Franquia + Excedente (com fornecimento dos equipamentos)</t>
  </si>
  <si>
    <t xml:space="preserve">01 impressora Monocromática A4 - Gabinete do Superintendente - A qual atenderá Gabinete e COADM - 8º andar - sala 803
01 Impressora Monocromática A4 - Divisão de Convênios - A qual atenderá DISAM e DICOV - 8º andar - sala 810
01 Impressora Monocromática A4 - Divisão de Gestão e Desenv. de Pessoas - a qual atenderá DIGEP e DIEOF - 7º andar - sala 710
01 Impressora Monocromática A4 - Divisão de Engenharia de Saúde Pública e Saúde Ambiental de Maringá - DISEA/MRG - Térreo
01 Impressora Policromática A4 - Coordenação de Engenharia de Saúde Pública - COESP - 7º andar - sala 703
01 Impressora Policromática/monocromática A3 - Divisão de Gestão e Desenv. de Pessoas - a qual atenderá DIGEP - Sala 711 - A mesma se faz necessária devido ao grande número de documentos a serem digitalizados).
A partir do primeiro semestre de 2026, a SUEST-PR ocupará 02 andares (7º e 8º) do prédio Sede, situado na Rua Candido Lopes, 208 - Curitiba/PR, com 11 salas disponíveis em cada andar.
A DISEA-MRG, situado na Rua Pioneiro Miguel Jordão Martinez, 677 - Pq Industrial Mário Bulhões da Fonseca - Maringá-PR, ocupa atualmente 3 salas.
</t>
  </si>
  <si>
    <t>28+2</t>
  </si>
  <si>
    <t>Sim - 25265.000060/2025-17. Previsão outubro/2025. 5 (cinco) colaboradores terceirizados</t>
  </si>
  <si>
    <t>Contrato 94/2021
Contratada: TC COMERCIO DE SERVIÇOS E TECNOLOGIA LTDA – EPP
INÍCIO 20/09/2021 A 20/09/2026
Modalidade franquia de páginas + excedente</t>
  </si>
  <si>
    <t>O consumo de papel está na pasta.</t>
  </si>
  <si>
    <r>
      <rPr>
        <b/>
        <sz val="10"/>
        <color theme="1"/>
        <rFont val="Calibri"/>
        <family val="2"/>
        <scheme val="minor"/>
      </rPr>
      <t>Sim</t>
    </r>
    <r>
      <rPr>
        <sz val="10"/>
        <color theme="1"/>
        <rFont val="Calibri"/>
        <family val="2"/>
        <scheme val="minor"/>
      </rPr>
      <t xml:space="preserve"> - Processo 25200.000.940/2024-59
27 COLABORADORES NA ÁREA ADMINISTRATIVA</t>
    </r>
  </si>
  <si>
    <t>ANDAR SUPERIOR: Instalada no gabinete (125 m²) - Monocromática 
Instalada no COADM (108 m²) - Policromática – Para atender todos os setores que necessitarem imprimir colorido 
Instalada no SALOG (135 m²) - Monocromática – Para atender os setores de PATRIMÔNIO (30,76 m²) e DIEOF (92 m²) 
Instalada no DISAM (113 m²) - Monocromática 
Instalada do DICON (170 m²) - Monocromática – Para atender a Procuradoria (29,64 m²) 
Instalada no DIGEP (114,72 m²) - Monocromática 
Instalada no COESP (172 m²) - Monocromática 
TÉRREO: instalada no setor SIAISS (48,80 m²) - Monocromática - Para atender os seguintes setores: Ativos, aposentados e pensionista (26m²), Informática (23 m²) e Protocolo (24,5 m²)
PRÉDIO ANEXO -Térreo : instalada no setor : SOTRA (32 m² ) - Monocromática - Para atender os setores do ALMOXARIFADO (área da secretária: 30 m²) e SAQUA – área técnica (26,64)</t>
  </si>
  <si>
    <t>74+27</t>
  </si>
  <si>
    <t>Contrato: 25180.001122/2021-14
Contratada: W.A SERVIÇOS DE INFORMÁTICA LDTA
Vigência: 05/01/2022 - 05/01/2026
Modalidade: EQUIPAMENTO + PÁGINA</t>
  </si>
  <si>
    <t>O histórico de impressão está na pasta;
O consumo de toner/papel está na pasta.</t>
  </si>
  <si>
    <t xml:space="preserve">1 máquina Monocromático A4 COESP (térreo)
1 máquina Monocromático A4 SOCON (térreo)
1 máquina Monocromático A4 DIGEP (térreo)
1 máquina Monocromático A4 DISAM (térreo)
1 máquina Monocromático A4 DICON (térreo)
1 máquina Monocromático A4 SOTRA (térreo)
1 máquina Monocromático A4 DIADM (primeiro andar)
2 máquina Monocromático A4 e Policromático A4 SALOG (primeiro andar)
</t>
  </si>
  <si>
    <t>Contrato: 01/2020;
Contratada: Print Solution Serviços de Processamento de Documentos Ltda - EPP
Vigência: 20 de outubro de 2025
Modalidade: Modalidade franquia mensal de páginas, mais excedentes, incluindo a disponibilização de multifuncional, serviços de instalação, configuração, garantia, manutenção preventiva e corretiva, substituição de peças, fornecimento de insumos originais (exceto papel), fornecimento de software de gerenciamento de ativos e bilhetagem das páginas, com repasse de conhecimento aos usuários, conforme especificações constantes no Termo de Referência, anexo do Edital.</t>
  </si>
  <si>
    <t>Luiz Belém</t>
  </si>
  <si>
    <t>Itamar Junior</t>
  </si>
  <si>
    <t>Média de 32 agentes públicos</t>
  </si>
  <si>
    <t>Fernando Francisco</t>
  </si>
  <si>
    <t>Sim - Processo nº 25160.000136/2025-74, Novembro 2025. Contratação de serviços contínuos de Apoio Administrativo sendo um total de 13 terceirizados</t>
  </si>
  <si>
    <t>Monocromático A4; 3 unidades
7° andar (Sendo 01 para atender Gabinete da SUEST e DICOV, 01 para atender COESP e DISAM)
4º andar (01 para atender COADM, DIEOF, DIGEP e demais)
Policromático A4; 1 unidade
Vai atender ao 7° andar - Gabinete da SUEST e demais unidades
Atualmente ocupamos 5 andares e parte do 16º andar onde funciona o Laboratório que atualmente encontra-se fechado sem servidores da área técnica, a SUEST-GO já realizou o estudo em relação as suas necessidades de ocupação dos andares e solicitamos a devolução de dois andares, já encaminhados ao SPU, pois houve a redução de servidores e objetivando redução de gasto.
ESTRUTURA FÍSICA – SEDE – Rua 82 n° 179 – Setor Sul – Goiânia-GO - Área Total (Sede) m², Área
Ocupada (Sede) m² 3.656,37 m².
Estamos reestruturando para que os servidores e terceirizados fique apenas em 02 andares. Dois andares já foi protocolado o Oficio ao SPU para devolução. Conforme distribuição item 17.</t>
  </si>
  <si>
    <t>Lígia Mota</t>
  </si>
  <si>
    <t>Sim - 25167000059/2025-92</t>
  </si>
  <si>
    <t>01 Momo e 01 Polo A-4,instalada na Coadm
01 Mono no Disam
NAO POSUIMOS CONTRATAÇÃO, SERVIÇO COMPATILHADO COM MS/TO</t>
  </si>
  <si>
    <t>Não, todavia estamos iniciando processo para contratação de apoio técnico</t>
  </si>
  <si>
    <t>Ismael Moreno</t>
  </si>
  <si>
    <t>Contrato: 09/2022
Contratada: SELBETTI TECNOLOGIA S.A.
Vigência: 17/10/22 a 17/10/25
Modalidade: Equipamento + Franquia + excedente</t>
  </si>
  <si>
    <t>Não - Há intenção de contratação, mas o processo ainda não foi aberto, com previsão de chegada de 4 a 7 colaboradores até o início de 2026, seja por contratação terceirizada ou advindos de outros órgãos</t>
  </si>
  <si>
    <t>1 andar:
Gabinete Superintendente (45m2)- 1 impressora monocromática A4 (exclusiva do Superintendente)
Sala Apoio do Gabinete (73m2)
COESP e DISAM (140m2)- 1 impressora policromática A3 (necessidade de impressão de plantas em tamanho A3)
DICON (46m2); COADM e DIGEP (144m2) - 1 impressora monocromática A4
PFE/FUNASA-SP (35m2) - 1 impressora monocromática A4 (requer exclusividade devido a documentos sigilosos)
Apesar de ser apenas 1 andar, é dividido em 2 alas distintas, algumas salas ficando muito distantes umas das outras, pois a área total ocupada tem cerca de 1.000 (mil) metros quadrados, justificando assim 1 impressora compartilhada entre setores próximos.</t>
  </si>
  <si>
    <t>Eliton Kobi</t>
  </si>
  <si>
    <t>01(uma) impressora (porte maior) Monocromática A4 seria suficiente (no caso de contratação). Mas hoje ainda temos impressoras próprias (porte menor) que nos atendem bem.
01 impressora na rede no 1º Andar seria o suficiente.
Mas, atualmente, entendemos não ser viável financeiramente, pela pouca demanda de impressões, ou seja, o mínimo geralmente exigido pelas empresas (franquia), ficaria muito acima da necessidade. Nossas impressoras nos atendem nessa demanda.</t>
  </si>
  <si>
    <t>Alexandra Dias</t>
  </si>
  <si>
    <t>Sim - Contratação de Colaboradores n de processo 25140.000.999/2024-07 31serviço burocrático ( encontra-se na CGLOG/FUNASA/PRESI para conclusão.</t>
  </si>
  <si>
    <t>Térreo Protocolo e anexo ( Laboratório de 2 piso)
Prédio composto de 4 andares
1º andar Administração, Financeiro, Transporte, Patrimônio e Salog;
2º Sesam/Saduc, RH;
3º Engenharia;
4º Gabinete Superintendente/ PGF, Convenio/Prestação de Contas e a Celebração</t>
  </si>
  <si>
    <t>Consumo de toner/papel: Não temos consumo de toner, pois não temos contrato de aluguel de impressora desde de fevereiro de 2024, abaixo anexei a planilha de consumo de jan a dez-2023, a época haviam cerca de 47 servidores e por volta de 50 colaboradores da area administrativa, atualmente somos o total de 24 servidores, trabalhando de forma presencial e estamos em fase de elaboração de processo de contratação 10 de auxiliares de escritório</t>
  </si>
  <si>
    <t>Sim - 25255.000271/2024-80, 10 auxiliares de escritório de nível médio (60 dias estimativa de Conclusão) 04 Engenheiros, 02 Geólogos ( a ser providenciado pela Presidência da Funasa).</t>
  </si>
  <si>
    <t>01 monocromática A4 (uma vez que se houver algum problema técnico, não ficaremos sem impressora)
01 policromática A4 (em função da necessidade de impressão de fotos, emissão de alguns relatórios, das áreas técnicas, que para ficar com maior clareza, precisamos que a imagem seja colorida)
As impressoras devem ser multifuncionais com a função de copiadora e digitalização,
A Funasa se localiza em uma ala do andar térreo do Prédio Principal localizado na Avenida Alexandrino de Alencar, 1402-Tirol, Natal-RN, e as impressoras ficarão localizada na 01 (uma) Coordenação de Administração , 01 (no Gabinete da Superintendência)</t>
  </si>
  <si>
    <t>Geyza Dutra</t>
  </si>
  <si>
    <t>A SUEST-BA é composta do prédio sede em Salvador/BA e os DISEA's nas seguintes cidades: Barra, Bom Jesus da Lapa, Feira de Santana, Itabuna, Jequié e Juazeiro. Cada prédio tem características própria. 
O prédio da SUEST é composto por bloco principal (com três andares) e dois anexos (cada um com dois andares). Os DISEA's em geral são edificações térreas. A única que possui três andares é a DISEA Juazeiro. Prédio da SUEST (1º andar = 171,35 m2; Térreo = 362,46 m2 e Subsolo = 288,94 m2); DISEA Barra = 43,43 m2; DISEA Bom Jesus da Lapa = 181,64 m2; DISEA Feira de Santana = 229,13; DISEA Itabuna = 20 m2; DISEA Jequié = 30 m2 e DISEA Juazeiro = Prédio de três andares com cerca de 300 m2</t>
  </si>
  <si>
    <t>sede - 5 andares,
-&gt;unidade descentralizada BH - 3 imóveis separados por uma distância aproximada de 50m
-&gt;unidade descentralizada em Montes Claros - 1 imóvel</t>
  </si>
  <si>
    <t xml:space="preserve">FICARA 1 EQUIPAMENTO EM CADA ANDAR E A POLICROMATICA FICARÁ NO ANDAR PROXIMO AOS TECNICOS DAS AREAS DE ENGENHARIA E CONVENIO.
</t>
  </si>
  <si>
    <t xml:space="preserve">A distribuição eficiente de equipamentos de impressão deverá se dar através de locais específicos nos corredores dos andares (pelo menos nos 2 andares utilizáveis atualmente)
</t>
  </si>
  <si>
    <t>Consumo de toner/papel: Não houve consumo de toner/papel nos últimos 12 meses pois não possuímos contratos com esse objeto.</t>
  </si>
  <si>
    <t>23+13</t>
  </si>
  <si>
    <t>A SUEST-TO possui um Termo de compartilhamento de imóvel e rateio de despesas com o Ministério da Saúde-TO.
O contrato anexado pela SUEST-TO é na verdade o termo de compartilhamento e não se trata de um contrato específico de serviço de outosourcing de impressão vigente.
O histórico de impressão está na pasta.</t>
  </si>
  <si>
    <r>
      <t xml:space="preserve">Contrato: 03/2019
Contratada: Empresas Máquinas e Equipamentos Comercial Eirelli
Vigência: 25-02-2019 a 24-02-2024
Modalidade: franquia + excedente
</t>
    </r>
    <r>
      <rPr>
        <sz val="10"/>
        <color rgb="FFFF0000"/>
        <rFont val="Calibri"/>
        <family val="2"/>
        <scheme val="minor"/>
      </rPr>
      <t>ESTAS INFORMAÇÕES FORAM ANEXADAS NO FORMULÁRIO, MAS PERCEBE-SE QUE O REFERIDO CONTRATO NÃO ESTÁ MAIS VIGENTE</t>
    </r>
    <r>
      <rPr>
        <sz val="10"/>
        <color theme="1"/>
        <rFont val="Calibri"/>
        <family val="2"/>
        <scheme val="minor"/>
      </rPr>
      <t>.</t>
    </r>
  </si>
  <si>
    <t>Francisca Miranda</t>
  </si>
  <si>
    <t>Andar Térreo possui os seguintes setoriais SESAM, SOTRA, Protocolo e RH , estamos passando pelo processo de acessibilidade onde o setorial que ficava no prédio anexo ficará ainda no andar térreo com entrada independente SIASS(Antiga Junta medica), temos uma área na entrada onde poderá ficar 1 impressora Monocromática para atender esses setoriais e a Policromática dentro da área especifica de Recursos Humano , no andar de cima existe uma área de convivência situada entre os setoriais DIESP, SECOV,SOPAT, SOMAT, SALOG, SAOFI e DIADM 1 impressora Monocromática e 1 Policromática dentro da área do gabinete
 Informamos ainda que não deu pra mensurar o tamanho, mas e suficiente para comportar a impressora
O prédio da Sede SUEST/AP, e composto de andar térreo e 1° Andar, onde poderá ser alocado 2 Impressoras Monocromático A4, e como RH necessita de Sigilo e ainda não foi scaneados os documentos de Pessoal (AFD), necessita de 1 Policromática A4 e 1 Policromática para o Gabinete da SUEST AP para atender outras demandas. Portanto 2 Impressoras Monocromática e 2 Impressoras Policromática.</t>
  </si>
  <si>
    <r>
      <rPr>
        <sz val="10"/>
        <color rgb="FFFF0000"/>
        <rFont val="Calibri"/>
        <family val="2"/>
        <scheme val="minor"/>
      </rPr>
      <t>Em 09/09/2025 o responsável Franquelson enviou, por e-mail, a seguinte justificativa para a necessidade de impressoras policromáticas:</t>
    </r>
    <r>
      <rPr>
        <sz val="10"/>
        <color theme="1"/>
        <rFont val="Calibri"/>
        <family val="2"/>
        <scheme val="minor"/>
      </rPr>
      <t xml:space="preserve">
A aquisição das impressoras policromáticas A3 e A4 justifica-se pelas necessidades técnicas e administrativas da </t>
    </r>
    <r>
      <rPr>
        <b/>
        <sz val="10"/>
        <color theme="1"/>
        <rFont val="Calibri"/>
        <family val="2"/>
        <scheme val="minor"/>
      </rPr>
      <t>Fundação Nacional de Saúde – Superintendência Estadual do Piauí (Funasa/Suest-PI)</t>
    </r>
    <r>
      <rPr>
        <sz val="10"/>
        <color theme="1"/>
        <rFont val="Calibri"/>
        <family val="2"/>
        <scheme val="minor"/>
      </rPr>
      <t xml:space="preserve">, considerando:
</t>
    </r>
    <r>
      <rPr>
        <b/>
        <sz val="10"/>
        <color theme="1"/>
        <rFont val="Calibri"/>
        <family val="2"/>
        <scheme val="minor"/>
      </rPr>
      <t>1. Impressora Policromática A3</t>
    </r>
    <r>
      <rPr>
        <sz val="10"/>
        <color theme="1"/>
        <rFont val="Calibri"/>
        <family val="2"/>
        <scheme val="minor"/>
      </rPr>
      <t xml:space="preserve">
Necessária para a produção de mapas, plantas, croquis, fluxogramas e peças técnicas utilizadas em atividades de saneamento e saúde pública, especialmente em projetos e convênios que exigem representações gráficas em maior escala.
o Possibilita a confecção de cartazes, folders e materiais de divulgação institucional em suporte ampliado, de forma ágil e com qualidade adequada.
o Reduz a dependência de serviços gráficos externos, garantindo economicidade e maior celeridade na execução das demandas da Suest/PI.
</t>
    </r>
    <r>
      <rPr>
        <b/>
        <sz val="10"/>
        <color theme="1"/>
        <rFont val="Calibri"/>
        <family val="2"/>
        <scheme val="minor"/>
      </rPr>
      <t>2. Impressora Policromática A4</t>
    </r>
    <r>
      <rPr>
        <sz val="10"/>
        <color theme="1"/>
        <rFont val="Calibri"/>
        <family val="2"/>
        <scheme val="minor"/>
      </rPr>
      <t xml:space="preserve">
o Destinada às rotinas administrativas e técnicas, como emissão de relatórios, ofícios, despachos, portarias, circulares e documentos oficiais.
o Atende ainda à necessidade de gráficos, tabelas, ilustrações e relatórios coloridos, garantindo melhor apresentação e clareza nas informações.
o Suporta o volume de impressões diárias mais frequentes, em formato padrão, sem comprometer os equipamentos de maior porte.
A aquisição de uma impressora policromática A3 e uma policromática A4 é indispensável para o pleno funcionamento das atividades da Funasa/Suest-PI, uma vez que os equipamentos se complementam, garantindo a execução eficiente das demandas técnicas e administrativas, fortalecendo a capacidade operacional da instituição e assegurando a economicidade no uso dos recursos públicos.
</t>
    </r>
  </si>
  <si>
    <t>APROVADO</t>
  </si>
  <si>
    <t xml:space="preserve">Solicitação aceita </t>
  </si>
  <si>
    <r>
      <rPr>
        <b/>
        <sz val="10"/>
        <color theme="1"/>
        <rFont val="Calibri"/>
        <family val="2"/>
        <scheme val="minor"/>
      </rPr>
      <t>Questionar:</t>
    </r>
    <r>
      <rPr>
        <sz val="10"/>
        <color theme="1"/>
        <rFont val="Calibri"/>
        <family val="2"/>
        <scheme val="minor"/>
      </rPr>
      <t xml:space="preserve">
Quantos servidores estão presencial
todas as unidades descentralizadas tem necessidade de imprimir?
Quantas pessoas tem em cada andar?
Qual o volume de impressão?
</t>
    </r>
  </si>
  <si>
    <t>Monocromarticas 5
Policromatica GAB -  1 A4
Policromatica 1 A3</t>
  </si>
  <si>
    <t xml:space="preserve">Detalhar melhor a distribuicao da sede e das  unidades descentralizadas;
Quantos usuarios tem em cada unidade;
Quantos desses estao em PGD 
</t>
  </si>
  <si>
    <t>1  Policromatica
1 Monocromatica
1 Monocromatica - GAB</t>
  </si>
  <si>
    <t xml:space="preserve">Monocromarticas - 6 
Policromatica COADM - 1  
</t>
  </si>
  <si>
    <t>Detalhar se há necessidade das 2 onocromaticas no 1º PISO
Precisa separar COADM e DICON</t>
  </si>
  <si>
    <t>Policromatica GAB - 1
Monocromtica - 1</t>
  </si>
  <si>
    <t>Monocromatica - 1
Policromatica - 1</t>
  </si>
  <si>
    <t xml:space="preserve">O histórico de impressão está na pasta; 
</t>
  </si>
  <si>
    <t>Necessitaremos de uma impressora monocromática para atender a todos os setores da Funasa, e uma impressora policromática para atender o Gabinete e o Serviço de Saúde Ambiental quando necessário de documentos coloridos a serem entregues para autoridades.
A Superintendência da Funasa possui térreo e dois pisos sem que, o segundo piso está sendo cedido ao Distrito Especial Indígena do Alto Rio Purus. No térreo temos o protocolo e a Divisão de Recursos Humanos, já no primeiro piso temos a COADM, COESP, Gabinete, DIOEF, DICON e DISAM.
Por questão de acessibilidade a impressora monocromática ficará na DIGEP, que é uma sala ampla de 6x10, local em que recebemos servidores aposentados e temos um grande fluxo de impressão, sendo que, essa impressora atenderá a todos os setores, sendo possível que os servidores do primeiro piso possam se deslocar até o térreo para pegar suas impressões. Já a impressora policromática ficará em uma sala ao lago do Gabinete, sendo um tipo de anexo, de 3 x 5, considerando que a utilização dessa impressora deverá se dar em um volume bem inferior a monocromática, não haverá grande movimentação de pessoas para esse tipo de impressão.</t>
  </si>
  <si>
    <t>ADICIONAL DE INFORMAÇÃO</t>
  </si>
  <si>
    <t xml:space="preserve">Em atenção a solicitação de informações complementares, informo que no térreo do prédio da Fundação Nacional de Saúde no Acre ficam 4 (quatro servidores), bem como é no térreo que localiza-se o setor de Divisão de Gestão de Pessoas, setor que mais demanda cópias de documentos e digitalização de documentos, isso se deve ao fato do grande número de ações judiciais e de visitas de ex-servidores.
No primeiro piso laboram 7 (sete) servidores, estando instalado o Gabinete, além da COADM, COESP, DISAM, DIOEF e DICON.
Informo que todo o segundo piso foi cedido ao Distrito Sanitário Especial Indígena do Alto Rio Purus, estando atualmente passando por reforma.
Informo que se faz necessário duas impressoras, para atender a demanda da Suest/AC, ambas A4, sendo uma policromática que ficará instalada no primeiro piso, e uma impressora monocromática que ficará instalada no térreo.
</t>
  </si>
  <si>
    <t>Resposta enviada em 22/09: A necessidade de uma impressora no DISEA-Maringá se deve ao alto fluxo de atendimento a prefeituras da região. São necessárias impressões de atas, ofícios e outros documentos oficiais, além da documentação de projeto necessária para conferência em viagens à campo.</t>
  </si>
  <si>
    <t>• Quantos servidores trabalham presencialmente na sede e nas unidades descentralizadas? 
Servidores
– sede 14 (1 PGD parcial) presencial, 4 PGD integral.
- unidade descentralizada em Belo Horizonte – 4
                - unidade descentralizada em Montes Claros – 4
                Colaborador
– sede 21 , 
- unidade descentralizada em Belo Horizonte – 2
                - unidade descentralizada em Montes Claros – 1
• Qual a distribuição de servidores e colaboradores por andar?
6º - 2
5º - 6
4º - 12
3º - 8
2º - 7
Descentralizada BH – 6
Descentralizada Montes Claros - 5
• Como será a distribuição dos equipamentos de impressão na sede e nas unidades descentralizadas?
6º - 1
5º - 1
4º - 1
3º - 1
2º - 1 + 1 color (comunicação)
Descentralizada BH – 3 (3 prédios que distam 50 m uma da outra)
Descentralizada Montes Claros - 1</t>
  </si>
  <si>
    <t>Em resposta ao pleito, informamos:
• Quantos servidores e colaboradores trabalham na Unidade de apoio?
Resp.:  são 7 (sete) servidores e 1 (um) terceirizado.
• Qual a distância da Sede para a unidade de apoio?
Resp.:  4 (quatro) quilômetros.
• Qual a necessidade da unidade de apoio em possuir uma impressora?
Resp.: Entendemos ser necessário manter 1 (uma) impressora para atender a todos.
Neste imóvel está instalado o Almoxarifado (ex Setor de Patrimônio - SOPAM), o Transporte (ex Setor de Transporte – SOTRA), e o Laboratório do SAQUA.</t>
  </si>
  <si>
    <t xml:space="preserve">Boa Tarde Wítalo,
Estive com o Chefe da COADM-RR solicitando a justificativa para responder o teu questionamento e chegamos a conclusão que hoje estamos num prédio menor e as salas são, mais próximas e que somente uma impressora no DICON-RR, já vai atender: COADM/SOPAM/ SOTRA/SALOG e SORCO.
01 impressora no DICON-RR, é necessário pelo motivo de atender as Prefeituras dos Municípios que tem Convênio, temos processos antigos que ainda não está no SEI e temos que estar fazendo Scanner quando é solicitado e encaminhando documentos e relatórios impressos. 
Então considere somente 01 (uma) impressora monocromático A4 para o 1º piso, onde trabalha 32 pessoas (servidores e colaboradores) e no térreo temos 21 pessoas (servidores e colaboradores).
Espero ter atendido a sua solicitação.
Maria Madalena Ferreira Gomes
</t>
  </si>
  <si>
    <t xml:space="preserve">Prezado Wítalo, boa tarde.
Em atendimento à solicitação, seguem as informações atualizadas:
• Equipe: A Suest/RJ conta atualmente com 18 servidores ativos. Estão em andamento dois processos de contratação de serviços terceirizados, totalizando 35 colaboradores (incluindo prestadores de serviço). No SODEA/BSJ, atuam 3 servidores distribuídos entre o laboratório e um prédio horizontal.
• Infraestrutura: A sede da Suest/RJ está localizada em um edifício de 10 andares, mais cobertura. Sete andares estão em operação, com média de 2 a 3 servidores por andar. Os demais não possuem alocação de pessoal.
• Equipamentos: No contexto do processo de outsourcing de impressão, foram identificadas 10 impressoras multifuncionais em uso na Suest/RJ (formatos A4 e A3). No SODEA/BSJ, há uma impressora em operação.
Permaneço à disposição para quaisquer esclarecimentos.
Atenciosamente,
JORGE ELIAS
Coadm/RJ – 3º andar – Sala Sapla/RJ.
</t>
  </si>
  <si>
    <t xml:space="preserve">Boa tarde prezados,
Considerando a impressora A3 monocromática em razão das demandas relatórios e confecções de certificado, crachá , folders e outros.
Bem como a impressora policromática A3 será necessária para a digitalização ficha funciona, folhas de pontos, ficha funcional, dos servidores.
Atenciosamente,
Guilherme Gabriel de Oliveira Honorato
Auxiliar Administrativo.
COADM-SUEST-RO
Prezados,
De acordo, conforme justificativa do setor informo a necessidade das 05 unidades para a Suest-RO.
Atenciosamente,
</t>
  </si>
  <si>
    <t xml:space="preserve">Boa tarde, venho através desse e-mail responder os questionamentos pendentes. 
• Qual a área (m²), dimensões (incluindo comprimento, se relevante), requisitos de acessibilidade e formato do ambiente do térreo?
Conforme as medidas fornecidas pelo servidor Aroldo De Souza Junior. Total em m2 do térreo é 191,07m2
• Quantos servidores trabalham no térreo?
12 Servidores trabalham no térreo 
Atenciosamente, 
Felipe Renato Silva Bitencourt
Secretário, SALOG/MT
</t>
  </si>
  <si>
    <t>Aprovado 
2 Monocromaticas
1 Policromatica A4</t>
  </si>
  <si>
    <t>SUEST/MA funciona em 2 (dois) prédios
O primeiro prédio ( principal) possui 3 ( três) andares , e o segundo prédio possui 1 (um ) andar.
O local de instalação no primeiro prédio , (principal ) será nos corredores que possuem área de 40m² de comprimento por 2m² de largura cada.
O local de instalação no segundo prédio será em uma sala com 16 m².
Faz-se necessário informar que o prédio não possui elevador, razão pela qual solicitamos 1 (uma ) impressora por andar.</t>
  </si>
  <si>
    <t>OBSERVAÇÕES:
1. Após advento do SEI as impressões caíram assustadoramente pois se faz impressões em "pdf" ou "scaner" dos documentos para inserir no SEI; 
2. Os servidores das Unidades descentralizadas têm assumido os custos das impressões e/ou scaner, bem como, utilizando máquinas emprestadas ou privadas;
3. A tiragem de cópias no contexto geral é baixa para Outsourcing. 
SUGESTÕES:
1.Aquisição de máquinas a laser ; ou
2.Locação de máquinas com carência mínima de XX cópias.
Sds,
Eduardo Souza
COADM/FUNASA/BA</t>
  </si>
  <si>
    <t>SUEST - 29; 
DISEA Barra - 3; DISEA Bom Jesus da Lapa - 10; 
DISEA Feira de Santana - 7; 
DISEA Itabuna - 2; DISEA Jequié - 8 e
DISEA Juazeiro - 14</t>
  </si>
  <si>
    <t xml:space="preserve">Prezado Colega, 
Boa Tarde !!
1. Quantos servidores trabalham presencialmente na sede e nas respectivas DISEA’s?
Resposta: Atualmente 75 servidores (Sede e Disea). Colaboradores apenas os vigilantes.
2.  Qual a distribuição de servidores e colaboradores em cada térreo e andar da sede e das DISEA’s?
Resposta: Sede (Térreo = 10; Andar = 23) DISEAS ( Térreo = 28; Andar = 14) 
3. Como será a distribuição dos equipamentos de impressão na sede e nos DISEA’s?
Resposta: 
3.1. Sede ( Gabinete 02 máquinas:  sendo uma para plantas de engenharia papel A 3 colorida e outra A 4 monocromática).
3.2. Sede (COESP =1; COADM=1; DIGEP=1;DICONV=1;DISAM=1) Total = 5 monocromáticas
3.3. DISEA ( Barra=1; Bom Jesus Lapa=1; Feira Santana=1;Itabuna=1;Jequié=1;Juazeiro=1) Total = 6 monocromáticas
Total Geral = 13 máquinas
4. Todas as unidades descentralizadas possuem necessidade de impressão? Se sim, precisamos que seja especificado os motivos que fundamental esta necessidade.
Resposta: SIM. Os motivos/justificativas foram muito parecidas em todas as Unidades Descentralizadas:
4.1. Imprimir BDT (Boletim Diário de Transporte) quando do deslocamento de veículos; 
4.2. Imprimir GACEN relatório de atividades realizadas de endemias;
4.3. Imprimir roteiro de avaliação para aplicar nas comunidades visitadas;
4.4. Imprimir documentos de projetos para levar a campo no momento de visitas técnicas; 
4.5. Imprimir parte de uma peça gráfica em A1 ou A3;
5. Qual o volume de impressão da sede e das respectivas DISEA’s?
Resposta: O Total da Sede aproximadamente 1.000 impressões. Enquanto unidades descentralizadas no interior é aproximadamente 1.500 impressões;
CONTINUAÇÃO =&gt;
</t>
  </si>
  <si>
    <t>21 + 35 em contratação</t>
  </si>
  <si>
    <r>
      <t>Detalhar a necessidade da impressora</t>
    </r>
    <r>
      <rPr>
        <b/>
        <sz val="10"/>
        <color rgb="FFFF0000"/>
        <rFont val="Calibri"/>
        <family val="2"/>
        <scheme val="minor"/>
      </rPr>
      <t xml:space="preserve"> A3 monocromatica na </t>
    </r>
    <r>
      <rPr>
        <sz val="10"/>
        <color theme="1"/>
        <rFont val="Calibri"/>
        <family val="2"/>
        <scheme val="minor"/>
      </rPr>
      <t>DIGEP
Verificar se não seria A3 policromatico</t>
    </r>
  </si>
  <si>
    <t xml:space="preserve">
Montes claros 1 MONO
BH 1 MONO
SEDE 2 MONO e 1 POLI</t>
  </si>
  <si>
    <t xml:space="preserve">2 MONOS
1 POLICROMATICA A3
1 POLICROMATICA A4
</t>
  </si>
  <si>
    <t xml:space="preserve">O histórico de impressão está na pasta; 
MARINGÁ NÃO FOI CONTEPLANDA DEVIDO A QUANTIDADE MINIMA DE PESSOAS TRABALHANDO PRESENCIALMENTE E PELO ATENDIMENTO AS PREFEITURAS
</t>
  </si>
  <si>
    <t>3 MONOCROMATICAS
1 POLICROMATICA A4</t>
  </si>
  <si>
    <t>35 na Sede
Descentralizada BH – 6
Descentralizada Montes Claros - 5</t>
  </si>
  <si>
    <r>
      <rPr>
        <sz val="10"/>
        <rFont val="Calibri"/>
        <family val="2"/>
        <scheme val="minor"/>
      </rPr>
      <t>Consumo de toner/papel: 2 CARGAS POR MES, POR IMPRESSORA</t>
    </r>
    <r>
      <rPr>
        <sz val="10"/>
        <color rgb="FFFF0000"/>
        <rFont val="Calibri"/>
        <family val="2"/>
        <scheme val="minor"/>
      </rPr>
      <t xml:space="preserve">
</t>
    </r>
  </si>
  <si>
    <t>RO</t>
  </si>
  <si>
    <t>SUEST</t>
  </si>
  <si>
    <t>Impressora Monocromática A4</t>
  </si>
  <si>
    <t>Impressora Policromática A4</t>
  </si>
  <si>
    <t>Impressora Monocromática A3</t>
  </si>
  <si>
    <t>Impressora Policromática A3</t>
  </si>
  <si>
    <t>Período</t>
  </si>
  <si>
    <t>OBS</t>
  </si>
  <si>
    <t>Observação</t>
  </si>
  <si>
    <t>Adicionais de Informações</t>
  </si>
  <si>
    <t>Impressões dentro da Franquia</t>
  </si>
  <si>
    <t>de 20/06/2024 a 20/08/2025</t>
  </si>
  <si>
    <t>Solicitado</t>
  </si>
  <si>
    <t>3 andares e 11 usuários</t>
  </si>
  <si>
    <t>Em atenção a solicitação de informações complementares, informo que no térreo do prédio da Fundação Nacional de Saúde no Acre ficam 4 (quatro servidores), bem como é no térreo que localiza-se o setor de Divisão de Gestão de Pessoas, setor que mais demanda cópias de documentos e digitalização de documentos, isso se deve ao fato do grande número de ações judiciais e de visitas de ex-servidores.
No primeiro piso laboram 7 (sete) servidores, estando instalado o Gabinete, além da COADM, COESP, DISAM, DIOEF e DICON.
Informo que todo o segundo piso foi cedido ao Distrito Sanitário Especial Indígena do Alto Rio Purus, estando atualmente passando por reforma.
Informo que se faz necessário duas impressoras, para atender a demanda da Suest/AC, ambas A4, sendo uma policromática que ficará instalada no primeiro piso, e uma impressora monocromática que ficará instalada no térreo.</t>
  </si>
  <si>
    <t>Impressões Excedentes</t>
  </si>
  <si>
    <t>Aprovado</t>
  </si>
  <si>
    <t>Total de impressões em 12 meses</t>
  </si>
  <si>
    <t>agosto/2024 a julho 2025</t>
  </si>
  <si>
    <t>sede: 3 andares Proposta 1 policromatica A3 no térreo, 4 mono no 1º andar, 2 mono no 2º andar.
Unidade de apoio: 1 andar - 1 equipamento</t>
  </si>
  <si>
    <t>sede: 3 andares Proposta 1 policromatica A3 no térreo, 2 mono no 1º andar, 1 mono no 2º andar.
Unidade de apoio: 1 andar - 1 equipamento -</t>
  </si>
  <si>
    <t>Segundo foi informado, o mesmo equipamento atende tipo policromática A4 e A3</t>
  </si>
  <si>
    <t>2 andares e 16 usuários</t>
  </si>
  <si>
    <t>1º andar: 1 mono e 1 poli, terreo: 2 mono</t>
  </si>
  <si>
    <t>09/2024  a 08/2025</t>
  </si>
  <si>
    <t xml:space="preserve">Em virtude do processo de Extinção da FUNASA, a produção só foi intenssificada a partir de fevereiro do corrente ano.
</t>
  </si>
  <si>
    <t>74 servidores e 27 colaboradores, 3 andares.</t>
  </si>
  <si>
    <t>julho/2024 a julho/2025</t>
  </si>
  <si>
    <t>28 servidores + 2 tecnicos.
2 andares, vai mudar em 2026</t>
  </si>
  <si>
    <t>julho/2024 a agosto/2025</t>
  </si>
  <si>
    <t>São números de impressões em papel e digitalizações.</t>
  </si>
  <si>
    <t>17 usuários + previsão de 7 colaboradores e 1 andar</t>
  </si>
  <si>
    <t>área grande, mas não possui volume de impressão para a quantidade de equipamentos solicitada.</t>
  </si>
  <si>
    <t>março/2024 a março/2025</t>
  </si>
  <si>
    <t xml:space="preserve">Então eram 5 impressoras Monocromáticas A4 e 5 impressoras Policromáticas A4
</t>
  </si>
  <si>
    <t>1 andar = 2 Mono
2 andar = Gab. Super 1 Policromatica A4 
2 andar = 1 PolicromA3</t>
  </si>
  <si>
    <t xml:space="preserve">Boa tarde, venho através desse e-mail responder os questionamentos pendentes. 
• Qual a área (m²), dimensões (incluindo comprimento, se relevante), requisitos de acessibilidade e formato do ambiente do térreo?
Conforme as medidas fornecidas pelo servidor Aroldo De Souza Junior. Total em m2 do térreo é 191,07m2
• Quantos servidores trabalham no térreo?
12 Servidores trabalham no térreo 
Atenciosamente, 
</t>
  </si>
  <si>
    <t>Contratado</t>
  </si>
  <si>
    <t>Executado</t>
  </si>
  <si>
    <t>Quantidade equipamentos</t>
  </si>
  <si>
    <t xml:space="preserve">
Detalhar  quantas pessoas por andar 
Quantos servidores estão em PGD e Quantos Presencial
</t>
  </si>
  <si>
    <t>1 Poli A4
1 Poli A3
4 Monocromaticos</t>
  </si>
  <si>
    <t>3 Mono
1 Poli A4
1 Poli A3</t>
  </si>
  <si>
    <t>Sede: Gabinete =&gt; 1 Mono A4 e 1 Poli A3;  1 Mono A4 =&gt; Engenharia; 1 Mono A4 =&gt; DIGEP; 1 Poli A4 =&gt; COADM
Unidades descentralizadas: os DISEA de Barra e Itabuna não terão, apenas as demais.
OBS: o Gabinete fica no 2º andar; COADM e DICONV ficam no térreo com seus anexos; DIGEP, Engenharia e DISAM ficam no 1º andar</t>
  </si>
  <si>
    <t>3 Mono A4
1 Poli A4</t>
  </si>
  <si>
    <t>1 Poli A4</t>
  </si>
  <si>
    <t>1 Mono A4
1 Poli A4</t>
  </si>
  <si>
    <t>1 Mono A4
1 Poli A4
1 Poli A3</t>
  </si>
  <si>
    <t>2 Mono A4
1 Poli A4
1 Poli A3</t>
  </si>
  <si>
    <t xml:space="preserve">Sede =&gt; 4 Mono A4; 1 Poli A4; 1 Poli A3
Unidade de apoio =&gt; 1 Mono A4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</si>
</sst>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sz val="10"/>
      <color rgb="FF000000"/>
      <name val="Calibri"/>
      <family val="2"/>
      <scheme val="minor"/>
    </font>
    <font>
      <sz val="10"/>
      <color rgb="FFFF0000"/>
      <name val="Calibri"/>
      <family val="2"/>
      <scheme val="minor"/>
    </font>
    <font>
      <sz val="10"/>
      <name val="Calibri"/>
      <family val="2"/>
      <scheme val="minor"/>
    </font>
    <font>
      <sz val="10"/>
      <color theme="8"/>
      <name val="Calibri"/>
      <family val="2"/>
      <scheme val="minor"/>
    </font>
    <font>
      <b/>
      <sz val="10"/>
      <color rgb="FFFF0000"/>
      <name val="Calibri"/>
      <family val="2"/>
      <scheme val="minor"/>
    </font>
    <font>
      <b/>
      <sz val="10"/>
      <color theme="1"/>
      <name val="Times New Roman"/>
      <family val="1"/>
    </font>
    <font>
      <sz val="10"/>
      <color theme="1"/>
      <name val="Times New Roman"/>
      <family val="1"/>
    </font>
    <font>
      <b/>
      <sz val="10"/>
      <color rgb="FF00B050"/>
      <name val="Times New Roman"/>
      <family val="1"/>
    </font>
    <font>
      <b/>
      <sz val="10"/>
      <color rgb="FF000000"/>
      <name val="Times New Roman"/>
      <family val="1"/>
    </font>
    <font>
      <sz val="10"/>
      <color rgb="FF000000"/>
      <name val="Times New Roman"/>
      <family val="1"/>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04">
    <xf numFmtId="0" fontId="0" fillId="0" borderId="0" xfId="0"/>
    <xf numFmtId="0" fontId="1" fillId="0" borderId="0" xfId="0" applyFont="1"/>
    <xf numFmtId="0" fontId="1" fillId="3" borderId="1" xfId="0" applyFont="1" applyFill="1" applyBorder="1" applyAlignment="1">
      <alignment horizontal="center" wrapText="1"/>
    </xf>
    <xf numFmtId="0" fontId="1" fillId="3" borderId="1" xfId="0" applyFont="1" applyFill="1" applyBorder="1"/>
    <xf numFmtId="0" fontId="3" fillId="3" borderId="1" xfId="0" applyFont="1" applyFill="1" applyBorder="1" applyAlignment="1">
      <alignment horizontal="center" vertical="center" wrapText="1"/>
    </xf>
    <xf numFmtId="0" fontId="1" fillId="4" borderId="1" xfId="0" applyFont="1" applyFill="1" applyBorder="1"/>
    <xf numFmtId="0" fontId="1" fillId="0" borderId="1" xfId="0" applyFont="1" applyBorder="1"/>
    <xf numFmtId="0" fontId="4" fillId="5" borderId="1" xfId="0" applyFont="1" applyFill="1" applyBorder="1" applyAlignment="1">
      <alignment vertical="center"/>
    </xf>
    <xf numFmtId="0" fontId="1" fillId="5" borderId="1" xfId="0" applyFont="1" applyFill="1" applyBorder="1"/>
    <xf numFmtId="0" fontId="5" fillId="0" borderId="1" xfId="0" applyFont="1" applyBorder="1" applyAlignment="1">
      <alignment wrapText="1"/>
    </xf>
    <xf numFmtId="0" fontId="4" fillId="0" borderId="1" xfId="0" applyFont="1" applyBorder="1" applyAlignment="1">
      <alignment vertical="center"/>
    </xf>
    <xf numFmtId="0" fontId="4" fillId="4" borderId="1" xfId="0" applyFont="1" applyFill="1" applyBorder="1" applyAlignment="1">
      <alignment vertical="center"/>
    </xf>
    <xf numFmtId="0" fontId="1" fillId="0" borderId="1" xfId="0" applyFont="1" applyBorder="1" applyAlignment="1">
      <alignment wrapText="1"/>
    </xf>
    <xf numFmtId="0" fontId="5" fillId="0" borderId="1" xfId="0" applyFont="1" applyBorder="1"/>
    <xf numFmtId="0" fontId="1" fillId="0" borderId="1" xfId="0" applyFont="1" applyBorder="1" applyAlignment="1">
      <alignment vertical="top" wrapText="1"/>
    </xf>
    <xf numFmtId="0" fontId="4" fillId="6" borderId="1" xfId="0" applyFont="1" applyFill="1" applyBorder="1" applyAlignment="1">
      <alignment vertical="center"/>
    </xf>
    <xf numFmtId="0" fontId="1" fillId="0" borderId="1" xfId="0" applyFont="1" applyBorder="1" applyAlignment="1">
      <alignment horizontal="left" vertical="center" wrapText="1"/>
    </xf>
    <xf numFmtId="0" fontId="6" fillId="0" borderId="1" xfId="0" applyFont="1" applyBorder="1"/>
    <xf numFmtId="0" fontId="6" fillId="0" borderId="1" xfId="0" applyFont="1" applyBorder="1" applyAlignment="1">
      <alignment wrapText="1"/>
    </xf>
    <xf numFmtId="0" fontId="1" fillId="0" borderId="1" xfId="0" applyFont="1" applyBorder="1" applyAlignment="1">
      <alignment vertical="center"/>
    </xf>
    <xf numFmtId="0" fontId="1" fillId="0" borderId="0" xfId="0" applyFont="1" applyAlignment="1">
      <alignment vertical="center"/>
    </xf>
    <xf numFmtId="0" fontId="1" fillId="0" borderId="0" xfId="0" applyFont="1" applyAlignment="1">
      <alignment horizontal="center" vertical="center" wrapText="1"/>
    </xf>
    <xf numFmtId="0" fontId="6" fillId="0" borderId="1" xfId="0" applyFont="1" applyBorder="1" applyAlignment="1">
      <alignment vertical="center" wrapText="1"/>
    </xf>
    <xf numFmtId="0" fontId="1" fillId="5" borderId="1" xfId="0" applyFont="1" applyFill="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0" xfId="0" applyFont="1" applyAlignment="1">
      <alignment vertical="center" wrapText="1"/>
    </xf>
    <xf numFmtId="0" fontId="1" fillId="4" borderId="1" xfId="0" applyFont="1" applyFill="1" applyBorder="1" applyAlignment="1">
      <alignment vertical="center"/>
    </xf>
    <xf numFmtId="0" fontId="1" fillId="0" borderId="1" xfId="0" applyFont="1" applyBorder="1" applyAlignment="1">
      <alignment horizontal="center" vertical="center" wrapText="1"/>
    </xf>
    <xf numFmtId="0" fontId="7" fillId="0" borderId="1" xfId="0" applyFont="1" applyBorder="1" applyAlignment="1">
      <alignment vertical="center" wrapText="1"/>
    </xf>
    <xf numFmtId="0" fontId="5" fillId="0" borderId="1" xfId="0" applyFont="1" applyBorder="1" applyAlignment="1">
      <alignment vertical="center" wrapText="1"/>
    </xf>
    <xf numFmtId="0" fontId="1" fillId="5" borderId="1" xfId="0" applyFont="1" applyFill="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center" vertical="center" wrapText="1"/>
    </xf>
    <xf numFmtId="0" fontId="5" fillId="5" borderId="1" xfId="0" applyFont="1" applyFill="1" applyBorder="1" applyAlignment="1">
      <alignment vertical="center"/>
    </xf>
    <xf numFmtId="0" fontId="1" fillId="0" borderId="2" xfId="0" applyFont="1" applyBorder="1" applyAlignment="1">
      <alignment vertical="center" wrapText="1"/>
    </xf>
    <xf numFmtId="0" fontId="1" fillId="6" borderId="1" xfId="0" applyFont="1" applyFill="1" applyBorder="1" applyAlignment="1">
      <alignment vertical="center"/>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0" xfId="0" applyFont="1" applyAlignment="1">
      <alignment horizontal="center" vertical="center"/>
    </xf>
    <xf numFmtId="0" fontId="1" fillId="4" borderId="1" xfId="0" applyFont="1" applyFill="1" applyBorder="1" applyAlignment="1">
      <alignment wrapText="1"/>
    </xf>
    <xf numFmtId="0" fontId="1" fillId="4" borderId="1" xfId="0" applyFont="1" applyFill="1" applyBorder="1" applyAlignment="1">
      <alignment vertical="center" wrapText="1"/>
    </xf>
    <xf numFmtId="0" fontId="9" fillId="7" borderId="1" xfId="0" applyFont="1" applyFill="1" applyBorder="1" applyAlignment="1">
      <alignment horizontal="center" vertical="center" wrapText="1"/>
    </xf>
    <xf numFmtId="0" fontId="9" fillId="7" borderId="1" xfId="0" applyFont="1" applyFill="1" applyBorder="1" applyAlignment="1">
      <alignment wrapText="1"/>
    </xf>
    <xf numFmtId="0" fontId="10" fillId="0" borderId="0" xfId="0" applyFont="1"/>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0" borderId="1" xfId="0" applyFont="1" applyBorder="1" applyAlignment="1">
      <alignment wrapText="1"/>
    </xf>
    <xf numFmtId="3" fontId="10" fillId="0" borderId="1" xfId="0" applyNumberFormat="1" applyFont="1" applyBorder="1" applyAlignment="1">
      <alignment wrapText="1"/>
    </xf>
    <xf numFmtId="0" fontId="10" fillId="0" borderId="1" xfId="0" applyFont="1" applyBorder="1" applyAlignment="1">
      <alignment wrapText="1"/>
    </xf>
    <xf numFmtId="0" fontId="10" fillId="0" borderId="1" xfId="0" applyFont="1" applyBorder="1"/>
    <xf numFmtId="0" fontId="10" fillId="8" borderId="1" xfId="0" applyFont="1" applyFill="1" applyBorder="1"/>
    <xf numFmtId="0" fontId="10" fillId="0" borderId="1" xfId="0" applyFont="1" applyBorder="1" applyAlignment="1">
      <alignment horizontal="center" wrapText="1"/>
    </xf>
    <xf numFmtId="0" fontId="10" fillId="0" borderId="8" xfId="0" applyFont="1" applyBorder="1"/>
    <xf numFmtId="0" fontId="9" fillId="0" borderId="1" xfId="0" applyFont="1" applyBorder="1" applyAlignment="1">
      <alignment vertical="center" wrapText="1"/>
    </xf>
    <xf numFmtId="0" fontId="10" fillId="0" borderId="9" xfId="0" applyFont="1" applyBorder="1"/>
    <xf numFmtId="0" fontId="10" fillId="0" borderId="2" xfId="0" applyFont="1" applyBorder="1"/>
    <xf numFmtId="0" fontId="9" fillId="0" borderId="1" xfId="0" applyFont="1" applyFill="1" applyBorder="1" applyAlignment="1">
      <alignment wrapText="1"/>
    </xf>
    <xf numFmtId="0" fontId="10" fillId="0" borderId="0" xfId="0" applyFont="1" applyAlignment="1">
      <alignment horizontal="center"/>
    </xf>
    <xf numFmtId="0" fontId="10" fillId="0" borderId="10" xfId="0" applyFont="1" applyBorder="1"/>
    <xf numFmtId="0" fontId="12" fillId="2" borderId="13" xfId="0" applyFont="1" applyFill="1" applyBorder="1" applyAlignment="1">
      <alignment vertical="center" wrapText="1"/>
    </xf>
    <xf numFmtId="0" fontId="12" fillId="2" borderId="1"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0" borderId="13" xfId="0" applyFont="1" applyBorder="1" applyAlignment="1">
      <alignment vertical="center" wrapText="1"/>
    </xf>
    <xf numFmtId="0" fontId="13" fillId="0" borderId="1" xfId="0" applyFont="1" applyBorder="1" applyAlignment="1">
      <alignment vertical="center" wrapText="1"/>
    </xf>
    <xf numFmtId="0" fontId="13" fillId="0" borderId="14" xfId="0" applyFont="1" applyBorder="1" applyAlignment="1">
      <alignment vertical="center" wrapText="1"/>
    </xf>
    <xf numFmtId="0" fontId="13" fillId="9" borderId="13" xfId="0" applyFont="1" applyFill="1" applyBorder="1" applyAlignment="1">
      <alignment vertical="center" wrapText="1"/>
    </xf>
    <xf numFmtId="0" fontId="13" fillId="9" borderId="1" xfId="0" applyFont="1" applyFill="1" applyBorder="1" applyAlignment="1">
      <alignment vertical="center" wrapText="1"/>
    </xf>
    <xf numFmtId="0" fontId="13" fillId="9" borderId="14" xfId="0" applyFont="1" applyFill="1" applyBorder="1" applyAlignment="1">
      <alignment vertical="center" wrapText="1"/>
    </xf>
    <xf numFmtId="0" fontId="12" fillId="0" borderId="1" xfId="0" applyFont="1" applyBorder="1" applyAlignment="1">
      <alignment vertical="center" wrapText="1"/>
    </xf>
    <xf numFmtId="0" fontId="12" fillId="0" borderId="14" xfId="0" applyFont="1" applyBorder="1" applyAlignment="1">
      <alignment vertical="center" wrapText="1"/>
    </xf>
    <xf numFmtId="0" fontId="12" fillId="9" borderId="13" xfId="0" applyFont="1" applyFill="1" applyBorder="1" applyAlignment="1">
      <alignment vertical="center" wrapText="1"/>
    </xf>
    <xf numFmtId="0" fontId="12" fillId="9" borderId="1" xfId="0" applyFont="1" applyFill="1" applyBorder="1" applyAlignment="1">
      <alignment vertical="center" wrapText="1"/>
    </xf>
    <xf numFmtId="0" fontId="12" fillId="9" borderId="14" xfId="0" applyFont="1" applyFill="1" applyBorder="1" applyAlignment="1">
      <alignment vertical="center" wrapText="1"/>
    </xf>
    <xf numFmtId="0" fontId="12" fillId="0" borderId="15" xfId="0" applyFont="1" applyFill="1" applyBorder="1" applyAlignment="1">
      <alignment vertical="center" wrapText="1"/>
    </xf>
    <xf numFmtId="0" fontId="10" fillId="0" borderId="16" xfId="0" applyFont="1" applyBorder="1"/>
    <xf numFmtId="0" fontId="10" fillId="9" borderId="15" xfId="0" applyFont="1" applyFill="1" applyBorder="1"/>
    <xf numFmtId="0" fontId="10" fillId="9" borderId="9" xfId="0" applyFont="1" applyFill="1" applyBorder="1"/>
    <xf numFmtId="0" fontId="10" fillId="9" borderId="16" xfId="0" applyFont="1" applyFill="1" applyBorder="1"/>
    <xf numFmtId="0" fontId="2"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1" fillId="3" borderId="1" xfId="0" applyFont="1" applyFill="1" applyBorder="1" applyAlignment="1">
      <alignment horizont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7" xfId="0" applyFont="1" applyBorder="1" applyAlignment="1">
      <alignment horizontal="left" vertical="center" wrapText="1"/>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1"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7" xfId="0" applyFont="1" applyBorder="1" applyAlignment="1">
      <alignment horizontal="center" wrapText="1"/>
    </xf>
    <xf numFmtId="0" fontId="10" fillId="0" borderId="5" xfId="0" applyFont="1" applyBorder="1" applyAlignment="1">
      <alignment horizontal="center"/>
    </xf>
    <xf numFmtId="0" fontId="9" fillId="4" borderId="1" xfId="0" applyFont="1" applyFill="1" applyBorder="1" applyAlignment="1">
      <alignment horizontal="center" vertical="center" wrapText="1"/>
    </xf>
    <xf numFmtId="0" fontId="10" fillId="0" borderId="1" xfId="0" applyFont="1" applyBorder="1" applyAlignment="1">
      <alignment horizontal="center" wrapText="1"/>
    </xf>
    <xf numFmtId="0" fontId="10" fillId="0" borderId="0" xfId="0" applyFont="1" applyBorder="1" applyAlignment="1">
      <alignment horizontal="center" vertical="center"/>
    </xf>
    <xf numFmtId="0" fontId="10" fillId="3" borderId="8" xfId="0" applyFont="1" applyFill="1" applyBorder="1" applyAlignment="1">
      <alignment horizontal="center"/>
    </xf>
    <xf numFmtId="0" fontId="10" fillId="3" borderId="11" xfId="0" applyFont="1" applyFill="1" applyBorder="1" applyAlignment="1">
      <alignment horizontal="center"/>
    </xf>
    <xf numFmtId="0" fontId="10" fillId="3" borderId="1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2"/>
  <sheetViews>
    <sheetView tabSelected="1" zoomScale="70" zoomScaleNormal="70" workbookViewId="0">
      <pane xSplit="1" ySplit="5" topLeftCell="R15" activePane="bottomRight" state="frozen"/>
      <selection pane="topRight" activeCell="B1" sqref="B1"/>
      <selection pane="bottomLeft" activeCell="A6" sqref="A6"/>
      <selection pane="bottomRight" activeCell="W16" sqref="W16"/>
    </sheetView>
  </sheetViews>
  <sheetFormatPr defaultRowHeight="12.75" x14ac:dyDescent="0.2"/>
  <cols>
    <col min="1" max="1" width="9.140625" style="1"/>
    <col min="2" max="2" width="15.42578125" style="1" customWidth="1"/>
    <col min="3" max="3" width="16.5703125" style="1" customWidth="1"/>
    <col min="4" max="4" width="17.28515625" style="1" customWidth="1"/>
    <col min="5" max="5" width="19.28515625" style="1" customWidth="1"/>
    <col min="6" max="14" width="14.42578125" style="1" hidden="1" customWidth="1"/>
    <col min="15" max="15" width="10.5703125" style="1" customWidth="1"/>
    <col min="16" max="16" width="11.42578125" style="1" customWidth="1"/>
    <col min="17" max="17" width="60.42578125" style="1" customWidth="1"/>
    <col min="18" max="18" width="100.7109375" style="1" customWidth="1"/>
    <col min="19" max="19" width="28.85546875" style="1" customWidth="1"/>
    <col min="20" max="20" width="19.140625" style="1" customWidth="1"/>
    <col min="21" max="21" width="26.28515625" style="1" customWidth="1"/>
    <col min="22" max="22" width="21.42578125" style="1" customWidth="1"/>
    <col min="23" max="23" width="63.42578125" style="1" customWidth="1"/>
    <col min="24" max="24" width="57.85546875" style="1" customWidth="1"/>
    <col min="25" max="25" width="34.5703125" style="1" customWidth="1"/>
    <col min="26" max="26" width="178.28515625" style="1" customWidth="1"/>
    <col min="27" max="27" width="61.5703125" style="1" customWidth="1"/>
    <col min="28" max="16384" width="9.140625" style="1"/>
  </cols>
  <sheetData>
    <row r="1" spans="1:27" x14ac:dyDescent="0.2">
      <c r="A1" s="1" t="s">
        <v>0</v>
      </c>
    </row>
    <row r="3" spans="1:27" x14ac:dyDescent="0.2">
      <c r="A3" s="82"/>
      <c r="B3" s="83" t="s">
        <v>1</v>
      </c>
      <c r="C3" s="83"/>
      <c r="D3" s="83"/>
      <c r="E3" s="84" t="s">
        <v>2</v>
      </c>
      <c r="F3" s="84" t="s">
        <v>3</v>
      </c>
      <c r="G3" s="84"/>
      <c r="H3" s="84"/>
      <c r="I3" s="84"/>
      <c r="J3" s="84"/>
      <c r="K3" s="84"/>
      <c r="L3" s="84"/>
      <c r="M3" s="84"/>
      <c r="N3" s="84"/>
    </row>
    <row r="4" spans="1:27" x14ac:dyDescent="0.2">
      <c r="A4" s="82"/>
      <c r="B4" s="83"/>
      <c r="C4" s="83"/>
      <c r="D4" s="83"/>
      <c r="E4" s="84"/>
      <c r="F4" s="85" t="s">
        <v>4</v>
      </c>
      <c r="G4" s="85"/>
      <c r="H4" s="85"/>
      <c r="I4" s="85" t="s">
        <v>5</v>
      </c>
      <c r="J4" s="85"/>
      <c r="K4" s="85"/>
      <c r="L4" s="85" t="s">
        <v>6</v>
      </c>
      <c r="M4" s="85"/>
      <c r="N4" s="85"/>
    </row>
    <row r="5" spans="1:27" ht="25.5" x14ac:dyDescent="0.2">
      <c r="A5" s="82"/>
      <c r="B5" s="2" t="s">
        <v>4</v>
      </c>
      <c r="C5" s="2" t="s">
        <v>5</v>
      </c>
      <c r="D5" s="2" t="s">
        <v>6</v>
      </c>
      <c r="E5" s="3"/>
      <c r="F5" s="2" t="s">
        <v>7</v>
      </c>
      <c r="G5" s="2" t="s">
        <v>8</v>
      </c>
      <c r="H5" s="2" t="s">
        <v>9</v>
      </c>
      <c r="I5" s="2" t="s">
        <v>7</v>
      </c>
      <c r="J5" s="2" t="s">
        <v>8</v>
      </c>
      <c r="K5" s="2" t="s">
        <v>9</v>
      </c>
      <c r="L5" s="2" t="s">
        <v>7</v>
      </c>
      <c r="M5" s="2" t="s">
        <v>8</v>
      </c>
      <c r="N5" s="2" t="s">
        <v>9</v>
      </c>
      <c r="O5" s="4" t="s">
        <v>10</v>
      </c>
      <c r="P5" s="4" t="s">
        <v>11</v>
      </c>
      <c r="Q5" s="4" t="s">
        <v>12</v>
      </c>
      <c r="R5" s="4" t="s">
        <v>13</v>
      </c>
      <c r="S5" s="4" t="s">
        <v>14</v>
      </c>
      <c r="T5" s="4" t="s">
        <v>15</v>
      </c>
      <c r="U5" s="4" t="s">
        <v>16</v>
      </c>
      <c r="V5" s="4" t="s">
        <v>17</v>
      </c>
      <c r="W5" s="4" t="s">
        <v>87</v>
      </c>
      <c r="X5" s="4" t="s">
        <v>89</v>
      </c>
      <c r="Y5" s="4" t="s">
        <v>143</v>
      </c>
      <c r="Z5" s="4" t="s">
        <v>155</v>
      </c>
    </row>
    <row r="6" spans="1:27" ht="33.75" customHeight="1" x14ac:dyDescent="0.2">
      <c r="A6" s="5" t="s">
        <v>18</v>
      </c>
      <c r="B6" s="5"/>
      <c r="C6" s="5"/>
      <c r="D6" s="5"/>
      <c r="E6" s="5"/>
      <c r="F6" s="6"/>
      <c r="G6" s="6"/>
      <c r="H6" s="6"/>
      <c r="I6" s="6"/>
      <c r="J6" s="6"/>
      <c r="K6" s="6"/>
      <c r="L6" s="6"/>
      <c r="M6" s="6"/>
      <c r="N6" s="6"/>
      <c r="O6" s="6"/>
      <c r="P6" s="6"/>
      <c r="Q6" s="6"/>
      <c r="R6" s="6"/>
      <c r="S6" s="6"/>
      <c r="T6" s="6"/>
      <c r="U6" s="6"/>
      <c r="V6" s="6"/>
      <c r="W6" s="6"/>
      <c r="X6" s="6"/>
      <c r="Z6" s="6"/>
    </row>
    <row r="7" spans="1:27" ht="178.5" x14ac:dyDescent="0.2">
      <c r="A7" s="7" t="s">
        <v>19</v>
      </c>
      <c r="B7" s="8">
        <v>1</v>
      </c>
      <c r="C7" s="8">
        <v>1</v>
      </c>
      <c r="D7" s="8"/>
      <c r="E7" s="8" t="s">
        <v>20</v>
      </c>
      <c r="F7" s="6"/>
      <c r="G7" s="6"/>
      <c r="H7" s="6"/>
      <c r="I7" s="6"/>
      <c r="J7" s="6"/>
      <c r="K7" s="6"/>
      <c r="L7" s="6"/>
      <c r="M7" s="6"/>
      <c r="N7" s="6"/>
      <c r="O7" s="6" t="s">
        <v>21</v>
      </c>
      <c r="P7" s="6" t="s">
        <v>21</v>
      </c>
      <c r="Q7" s="18" t="s">
        <v>118</v>
      </c>
      <c r="R7" s="12" t="s">
        <v>154</v>
      </c>
      <c r="S7" s="9"/>
      <c r="T7" s="17">
        <v>11</v>
      </c>
      <c r="U7" s="17">
        <v>3</v>
      </c>
      <c r="V7" s="6" t="s">
        <v>22</v>
      </c>
      <c r="W7" s="12" t="s">
        <v>108</v>
      </c>
      <c r="X7" s="9"/>
      <c r="Y7" s="41" t="s">
        <v>143</v>
      </c>
      <c r="Z7" s="24" t="s">
        <v>156</v>
      </c>
    </row>
    <row r="8" spans="1:27" ht="38.25" x14ac:dyDescent="0.2">
      <c r="A8" s="10" t="s">
        <v>23</v>
      </c>
      <c r="B8" s="19">
        <v>2</v>
      </c>
      <c r="C8" s="6"/>
      <c r="D8" s="6"/>
      <c r="E8" s="19" t="s">
        <v>20</v>
      </c>
      <c r="F8" s="19"/>
      <c r="G8" s="19"/>
      <c r="H8" s="19"/>
      <c r="I8" s="19"/>
      <c r="J8" s="19"/>
      <c r="K8" s="19"/>
      <c r="L8" s="19"/>
      <c r="M8" s="19"/>
      <c r="N8" s="19"/>
      <c r="O8" s="19" t="s">
        <v>26</v>
      </c>
      <c r="P8" s="19" t="s">
        <v>26</v>
      </c>
      <c r="Q8" s="19" t="s">
        <v>26</v>
      </c>
      <c r="R8" s="12" t="s">
        <v>135</v>
      </c>
      <c r="S8" s="6"/>
      <c r="T8" s="12" t="s">
        <v>111</v>
      </c>
      <c r="U8" s="6">
        <v>4</v>
      </c>
      <c r="V8" s="6" t="s">
        <v>110</v>
      </c>
      <c r="W8" s="6"/>
      <c r="X8" s="12" t="s">
        <v>136</v>
      </c>
      <c r="Y8" s="21" t="s">
        <v>223</v>
      </c>
      <c r="Z8" s="6"/>
    </row>
    <row r="9" spans="1:27" ht="51" x14ac:dyDescent="0.2">
      <c r="A9" s="11" t="s">
        <v>24</v>
      </c>
      <c r="B9" s="5">
        <v>3</v>
      </c>
      <c r="C9" s="5">
        <v>1</v>
      </c>
      <c r="D9" s="5"/>
      <c r="E9" s="5" t="s">
        <v>20</v>
      </c>
      <c r="F9" s="6"/>
      <c r="G9" s="6"/>
      <c r="H9" s="6"/>
      <c r="I9" s="6"/>
      <c r="J9" s="6"/>
      <c r="K9" s="6"/>
      <c r="L9" s="6"/>
      <c r="M9" s="6"/>
      <c r="N9" s="6"/>
      <c r="O9" s="6" t="s">
        <v>26</v>
      </c>
      <c r="P9" s="6" t="s">
        <v>26</v>
      </c>
      <c r="Q9" s="6" t="s">
        <v>26</v>
      </c>
      <c r="R9" s="12" t="s">
        <v>134</v>
      </c>
      <c r="S9" s="6"/>
      <c r="T9" s="6">
        <v>25</v>
      </c>
      <c r="U9" s="6">
        <v>3</v>
      </c>
      <c r="V9" s="6" t="s">
        <v>109</v>
      </c>
      <c r="W9" s="6"/>
      <c r="X9" s="9" t="s">
        <v>176</v>
      </c>
      <c r="Y9" s="1" t="s">
        <v>144</v>
      </c>
      <c r="Z9" s="6"/>
    </row>
    <row r="10" spans="1:27" ht="190.5" customHeight="1" x14ac:dyDescent="0.2">
      <c r="A10" s="7" t="s">
        <v>25</v>
      </c>
      <c r="B10" s="23">
        <v>2</v>
      </c>
      <c r="C10" s="23">
        <v>2</v>
      </c>
      <c r="D10" s="8"/>
      <c r="E10" s="23" t="s">
        <v>88</v>
      </c>
      <c r="F10" s="6"/>
      <c r="G10" s="6"/>
      <c r="H10" s="6"/>
      <c r="I10" s="6"/>
      <c r="J10" s="6"/>
      <c r="K10" s="6"/>
      <c r="L10" s="6"/>
      <c r="M10" s="6"/>
      <c r="N10" s="6"/>
      <c r="O10" s="19" t="s">
        <v>26</v>
      </c>
      <c r="P10" s="19" t="s">
        <v>26</v>
      </c>
      <c r="Q10" s="19" t="s">
        <v>26</v>
      </c>
      <c r="R10" s="22" t="s">
        <v>141</v>
      </c>
      <c r="S10" s="19"/>
      <c r="T10" s="19">
        <v>39</v>
      </c>
      <c r="U10" s="19">
        <v>2</v>
      </c>
      <c r="V10" s="19" t="s">
        <v>140</v>
      </c>
      <c r="W10" s="19"/>
      <c r="X10" s="19" t="s">
        <v>144</v>
      </c>
      <c r="Z10" s="6"/>
    </row>
    <row r="11" spans="1:27" ht="408.75" customHeight="1" x14ac:dyDescent="0.2">
      <c r="A11" s="7" t="s">
        <v>27</v>
      </c>
      <c r="B11" s="23">
        <v>12</v>
      </c>
      <c r="C11" s="23"/>
      <c r="D11" s="23">
        <v>1</v>
      </c>
      <c r="E11" s="23" t="s">
        <v>20</v>
      </c>
      <c r="F11" s="19"/>
      <c r="G11" s="19"/>
      <c r="H11" s="19"/>
      <c r="I11" s="19"/>
      <c r="J11" s="19"/>
      <c r="K11" s="19"/>
      <c r="L11" s="19"/>
      <c r="M11" s="19"/>
      <c r="N11" s="19"/>
      <c r="O11" s="19" t="s">
        <v>26</v>
      </c>
      <c r="P11" s="19" t="s">
        <v>26</v>
      </c>
      <c r="Q11" s="19" t="s">
        <v>26</v>
      </c>
      <c r="R11" s="24" t="s">
        <v>132</v>
      </c>
      <c r="S11" s="6"/>
      <c r="T11" s="24" t="s">
        <v>167</v>
      </c>
      <c r="U11" s="25" t="s">
        <v>86</v>
      </c>
      <c r="V11" s="19" t="s">
        <v>28</v>
      </c>
      <c r="W11" s="6"/>
      <c r="X11" s="26" t="s">
        <v>145</v>
      </c>
      <c r="Y11" s="38" t="s">
        <v>220</v>
      </c>
      <c r="Z11" s="24" t="s">
        <v>168</v>
      </c>
      <c r="AA11" s="24" t="s">
        <v>166</v>
      </c>
    </row>
    <row r="12" spans="1:27" ht="122.25" customHeight="1" x14ac:dyDescent="0.2">
      <c r="A12" s="10" t="s">
        <v>29</v>
      </c>
      <c r="B12" s="19">
        <v>9</v>
      </c>
      <c r="C12" s="19">
        <v>1</v>
      </c>
      <c r="D12" s="19">
        <v>2</v>
      </c>
      <c r="E12" s="19" t="s">
        <v>20</v>
      </c>
      <c r="F12" s="19"/>
      <c r="G12" s="19"/>
      <c r="H12" s="19"/>
      <c r="I12" s="19"/>
      <c r="J12" s="19"/>
      <c r="K12" s="19"/>
      <c r="L12" s="19"/>
      <c r="M12" s="19"/>
      <c r="N12" s="19"/>
      <c r="O12" s="19" t="s">
        <v>26</v>
      </c>
      <c r="P12" s="19" t="s">
        <v>26</v>
      </c>
      <c r="Q12" s="24" t="s">
        <v>126</v>
      </c>
      <c r="R12" s="24" t="s">
        <v>127</v>
      </c>
      <c r="S12" s="6"/>
      <c r="T12" s="19">
        <v>98</v>
      </c>
      <c r="U12" s="19">
        <v>4</v>
      </c>
      <c r="V12" s="25" t="s">
        <v>125</v>
      </c>
      <c r="W12" s="6"/>
      <c r="X12" s="6"/>
      <c r="Y12" s="37" t="s">
        <v>146</v>
      </c>
      <c r="Z12" s="6"/>
    </row>
    <row r="13" spans="1:27" ht="129.75" customHeight="1" x14ac:dyDescent="0.2">
      <c r="A13" s="10" t="s">
        <v>30</v>
      </c>
      <c r="B13" s="19">
        <v>1</v>
      </c>
      <c r="C13" s="6"/>
      <c r="D13" s="6"/>
      <c r="E13" s="19" t="s">
        <v>20</v>
      </c>
      <c r="F13" s="19"/>
      <c r="G13" s="19"/>
      <c r="H13" s="19"/>
      <c r="I13" s="19"/>
      <c r="J13" s="19"/>
      <c r="K13" s="19"/>
      <c r="L13" s="19"/>
      <c r="M13" s="19"/>
      <c r="N13" s="19"/>
      <c r="O13" s="25" t="s">
        <v>26</v>
      </c>
      <c r="P13" s="25" t="s">
        <v>26</v>
      </c>
      <c r="Q13" s="25" t="s">
        <v>26</v>
      </c>
      <c r="R13" s="24" t="s">
        <v>124</v>
      </c>
      <c r="S13" s="6"/>
      <c r="T13" s="19">
        <v>10</v>
      </c>
      <c r="U13" s="19">
        <v>3</v>
      </c>
      <c r="V13" s="19" t="s">
        <v>123</v>
      </c>
      <c r="W13" s="6"/>
      <c r="X13" s="6"/>
      <c r="Y13" s="39" t="s">
        <v>222</v>
      </c>
      <c r="Z13" s="6"/>
    </row>
    <row r="14" spans="1:27" ht="224.25" customHeight="1" x14ac:dyDescent="0.2">
      <c r="A14" s="11" t="s">
        <v>31</v>
      </c>
      <c r="B14" s="27">
        <v>3</v>
      </c>
      <c r="C14" s="27">
        <v>1</v>
      </c>
      <c r="D14" s="27"/>
      <c r="E14" s="27" t="s">
        <v>20</v>
      </c>
      <c r="F14" s="19"/>
      <c r="G14" s="19"/>
      <c r="H14" s="19"/>
      <c r="I14" s="19"/>
      <c r="J14" s="19"/>
      <c r="K14" s="19"/>
      <c r="L14" s="19"/>
      <c r="M14" s="19"/>
      <c r="N14" s="19"/>
      <c r="O14" s="19" t="s">
        <v>26</v>
      </c>
      <c r="P14" s="19" t="s">
        <v>26</v>
      </c>
      <c r="Q14" s="24" t="s">
        <v>113</v>
      </c>
      <c r="R14" s="29" t="s">
        <v>114</v>
      </c>
      <c r="S14" s="6"/>
      <c r="T14" s="25" t="s">
        <v>137</v>
      </c>
      <c r="U14" s="25">
        <v>5</v>
      </c>
      <c r="V14" s="25" t="s">
        <v>112</v>
      </c>
      <c r="W14" s="6"/>
      <c r="X14" s="6"/>
      <c r="Y14" s="38" t="s">
        <v>164</v>
      </c>
      <c r="Z14" s="6"/>
    </row>
    <row r="15" spans="1:27" ht="120" customHeight="1" x14ac:dyDescent="0.2">
      <c r="A15" s="7" t="s">
        <v>32</v>
      </c>
      <c r="B15" s="31">
        <v>4</v>
      </c>
      <c r="C15" s="31"/>
      <c r="D15" s="31"/>
      <c r="E15" s="31" t="s">
        <v>20</v>
      </c>
      <c r="F15" s="6"/>
      <c r="G15" s="6"/>
      <c r="H15" s="6"/>
      <c r="I15" s="6"/>
      <c r="J15" s="6"/>
      <c r="K15" s="6"/>
      <c r="L15" s="6"/>
      <c r="M15" s="6"/>
      <c r="N15" s="6"/>
      <c r="O15" s="25" t="s">
        <v>33</v>
      </c>
      <c r="P15" s="25" t="s">
        <v>26</v>
      </c>
      <c r="Q15" s="24" t="s">
        <v>85</v>
      </c>
      <c r="R15" s="24" t="s">
        <v>165</v>
      </c>
      <c r="S15" s="19" t="s">
        <v>34</v>
      </c>
      <c r="T15" s="25" t="s">
        <v>35</v>
      </c>
      <c r="U15" s="25" t="s">
        <v>36</v>
      </c>
      <c r="V15" s="25" t="s">
        <v>37</v>
      </c>
      <c r="W15" s="6"/>
      <c r="X15" s="6"/>
      <c r="Y15" s="38" t="s">
        <v>221</v>
      </c>
      <c r="Z15" s="6"/>
    </row>
    <row r="16" spans="1:27" ht="342" customHeight="1" x14ac:dyDescent="0.2">
      <c r="A16" s="7" t="s">
        <v>38</v>
      </c>
      <c r="B16" s="31">
        <v>9</v>
      </c>
      <c r="C16" s="31">
        <v>1</v>
      </c>
      <c r="D16" s="31"/>
      <c r="E16" s="31" t="s">
        <v>20</v>
      </c>
      <c r="F16" s="25"/>
      <c r="G16" s="25"/>
      <c r="H16" s="25"/>
      <c r="I16" s="25"/>
      <c r="J16" s="25"/>
      <c r="K16" s="25"/>
      <c r="L16" s="25"/>
      <c r="M16" s="25"/>
      <c r="N16" s="25"/>
      <c r="O16" s="25" t="s">
        <v>33</v>
      </c>
      <c r="P16" s="25" t="s">
        <v>26</v>
      </c>
      <c r="Q16" s="24" t="s">
        <v>84</v>
      </c>
      <c r="R16" s="24" t="s">
        <v>39</v>
      </c>
      <c r="S16" s="30"/>
      <c r="T16" s="24" t="s">
        <v>175</v>
      </c>
      <c r="U16" s="24" t="s">
        <v>133</v>
      </c>
      <c r="V16" s="19" t="s">
        <v>40</v>
      </c>
      <c r="W16" s="6"/>
      <c r="X16" s="24" t="s">
        <v>147</v>
      </c>
      <c r="Y16" s="37" t="s">
        <v>171</v>
      </c>
      <c r="Z16" s="24" t="s">
        <v>158</v>
      </c>
    </row>
    <row r="17" spans="1:26" ht="127.5" customHeight="1" x14ac:dyDescent="0.2">
      <c r="A17" s="7" t="s">
        <v>41</v>
      </c>
      <c r="B17" s="23">
        <v>7</v>
      </c>
      <c r="C17" s="23"/>
      <c r="D17" s="23">
        <v>1</v>
      </c>
      <c r="E17" s="23" t="s">
        <v>88</v>
      </c>
      <c r="F17" s="19"/>
      <c r="G17" s="19"/>
      <c r="H17" s="19"/>
      <c r="I17" s="19"/>
      <c r="J17" s="19"/>
      <c r="K17" s="19"/>
      <c r="L17" s="19"/>
      <c r="M17" s="19"/>
      <c r="N17" s="19"/>
      <c r="O17" s="19" t="s">
        <v>21</v>
      </c>
      <c r="P17" s="19" t="s">
        <v>21</v>
      </c>
      <c r="Q17" s="24" t="s">
        <v>92</v>
      </c>
      <c r="R17" s="24" t="s">
        <v>93</v>
      </c>
      <c r="S17" s="30"/>
      <c r="T17" s="24" t="s">
        <v>91</v>
      </c>
      <c r="U17" s="6" t="s">
        <v>36</v>
      </c>
      <c r="V17" s="6" t="s">
        <v>42</v>
      </c>
      <c r="W17" s="24" t="s">
        <v>90</v>
      </c>
      <c r="X17" s="24" t="s">
        <v>153</v>
      </c>
      <c r="Y17" s="24" t="s">
        <v>226</v>
      </c>
      <c r="Z17" s="24" t="s">
        <v>159</v>
      </c>
    </row>
    <row r="18" spans="1:26" ht="204" x14ac:dyDescent="0.2">
      <c r="A18" s="7" t="s">
        <v>43</v>
      </c>
      <c r="B18" s="23">
        <v>8</v>
      </c>
      <c r="C18" s="23">
        <v>1</v>
      </c>
      <c r="D18" s="23"/>
      <c r="E18" s="23" t="s">
        <v>88</v>
      </c>
      <c r="F18" s="6"/>
      <c r="G18" s="6"/>
      <c r="H18" s="6"/>
      <c r="I18" s="6"/>
      <c r="J18" s="6"/>
      <c r="K18" s="6"/>
      <c r="L18" s="6"/>
      <c r="M18" s="6"/>
      <c r="N18" s="6"/>
      <c r="O18" s="6" t="s">
        <v>21</v>
      </c>
      <c r="P18" s="19" t="s">
        <v>21</v>
      </c>
      <c r="Q18" s="19" t="s">
        <v>26</v>
      </c>
      <c r="R18" s="24" t="s">
        <v>107</v>
      </c>
      <c r="S18" s="9"/>
      <c r="T18" s="19">
        <v>16</v>
      </c>
      <c r="U18" s="19">
        <v>1</v>
      </c>
      <c r="V18" s="19" t="s">
        <v>44</v>
      </c>
      <c r="W18" s="24" t="s">
        <v>105</v>
      </c>
      <c r="X18" s="24" t="s">
        <v>106</v>
      </c>
      <c r="Y18" s="21" t="s">
        <v>174</v>
      </c>
      <c r="Z18" s="24" t="s">
        <v>163</v>
      </c>
    </row>
    <row r="19" spans="1:26" ht="255.75" customHeight="1" x14ac:dyDescent="0.2">
      <c r="A19" s="7" t="s">
        <v>45</v>
      </c>
      <c r="B19" s="8">
        <v>8</v>
      </c>
      <c r="C19" s="8">
        <v>1</v>
      </c>
      <c r="D19" s="8"/>
      <c r="E19" s="31" t="s">
        <v>88</v>
      </c>
      <c r="F19" s="6"/>
      <c r="G19" s="6"/>
      <c r="H19" s="6"/>
      <c r="I19" s="6"/>
      <c r="J19" s="6"/>
      <c r="K19" s="6"/>
      <c r="L19" s="6"/>
      <c r="M19" s="6"/>
      <c r="N19" s="6"/>
      <c r="O19" s="25" t="s">
        <v>21</v>
      </c>
      <c r="P19" s="25" t="s">
        <v>26</v>
      </c>
      <c r="Q19" s="28" t="s">
        <v>102</v>
      </c>
      <c r="R19" s="12" t="s">
        <v>103</v>
      </c>
      <c r="S19" s="9"/>
      <c r="T19" s="25" t="s">
        <v>104</v>
      </c>
      <c r="U19" s="25">
        <v>3</v>
      </c>
      <c r="V19" s="25" t="s">
        <v>46</v>
      </c>
      <c r="W19" s="28" t="s">
        <v>100</v>
      </c>
      <c r="X19" s="6" t="s">
        <v>101</v>
      </c>
      <c r="Y19" s="40" t="s">
        <v>143</v>
      </c>
      <c r="Z19" s="6"/>
    </row>
    <row r="20" spans="1:26" ht="118.5" customHeight="1" x14ac:dyDescent="0.2">
      <c r="A20" s="7" t="s">
        <v>47</v>
      </c>
      <c r="B20" s="8"/>
      <c r="C20" s="23">
        <v>2</v>
      </c>
      <c r="D20" s="8"/>
      <c r="E20" s="23" t="s">
        <v>20</v>
      </c>
      <c r="F20" s="6"/>
      <c r="G20" s="6"/>
      <c r="H20" s="6"/>
      <c r="I20" s="6"/>
      <c r="J20" s="6"/>
      <c r="K20" s="6"/>
      <c r="L20" s="6"/>
      <c r="M20" s="6"/>
      <c r="N20" s="6"/>
      <c r="O20" s="25" t="s">
        <v>26</v>
      </c>
      <c r="P20" s="25" t="s">
        <v>26</v>
      </c>
      <c r="Q20" s="25" t="s">
        <v>26</v>
      </c>
      <c r="R20" s="19" t="s">
        <v>48</v>
      </c>
      <c r="S20" s="6"/>
      <c r="T20" s="25" t="s">
        <v>49</v>
      </c>
      <c r="U20" s="25">
        <v>3</v>
      </c>
      <c r="V20" s="25" t="s">
        <v>50</v>
      </c>
      <c r="W20" s="6"/>
      <c r="X20" s="30"/>
      <c r="Y20" s="38" t="s">
        <v>148</v>
      </c>
      <c r="Z20" s="6"/>
    </row>
    <row r="21" spans="1:26" ht="177.75" customHeight="1" x14ac:dyDescent="0.2">
      <c r="A21" s="7" t="s">
        <v>51</v>
      </c>
      <c r="B21" s="31">
        <v>10</v>
      </c>
      <c r="C21" s="31">
        <v>1</v>
      </c>
      <c r="D21" s="31"/>
      <c r="E21" s="31" t="s">
        <v>20</v>
      </c>
      <c r="F21" s="25"/>
      <c r="G21" s="25"/>
      <c r="H21" s="25"/>
      <c r="I21" s="25"/>
      <c r="J21" s="25"/>
      <c r="K21" s="25"/>
      <c r="L21" s="25"/>
      <c r="M21" s="25"/>
      <c r="N21" s="25"/>
      <c r="O21" s="25" t="s">
        <v>26</v>
      </c>
      <c r="P21" s="25" t="s">
        <v>26</v>
      </c>
      <c r="Q21" s="25" t="s">
        <v>26</v>
      </c>
      <c r="R21" s="16" t="s">
        <v>52</v>
      </c>
      <c r="S21" s="32"/>
      <c r="T21" s="25" t="s">
        <v>53</v>
      </c>
      <c r="U21" s="25" t="s">
        <v>95</v>
      </c>
      <c r="V21" s="25" t="s">
        <v>54</v>
      </c>
      <c r="W21" s="6"/>
      <c r="X21" s="6"/>
      <c r="Y21" s="37" t="s">
        <v>149</v>
      </c>
      <c r="Z21" s="6"/>
    </row>
    <row r="22" spans="1:26" ht="409.5" x14ac:dyDescent="0.2">
      <c r="A22" s="7" t="s">
        <v>55</v>
      </c>
      <c r="B22" s="8">
        <v>8</v>
      </c>
      <c r="C22" s="8">
        <v>1</v>
      </c>
      <c r="D22" s="8">
        <v>1</v>
      </c>
      <c r="E22" s="8" t="s">
        <v>20</v>
      </c>
      <c r="F22" s="6"/>
      <c r="G22" s="6"/>
      <c r="H22" s="6"/>
      <c r="I22" s="6"/>
      <c r="J22" s="6"/>
      <c r="K22" s="6"/>
      <c r="L22" s="6"/>
      <c r="M22" s="6"/>
      <c r="N22" s="6"/>
      <c r="O22" s="6" t="s">
        <v>26</v>
      </c>
      <c r="P22" s="6" t="s">
        <v>26</v>
      </c>
      <c r="Q22" s="6" t="s">
        <v>26</v>
      </c>
      <c r="R22" s="14" t="s">
        <v>56</v>
      </c>
      <c r="S22" s="13"/>
      <c r="T22" s="6">
        <v>36</v>
      </c>
      <c r="U22" s="6">
        <v>2</v>
      </c>
      <c r="V22" s="6" t="s">
        <v>57</v>
      </c>
      <c r="W22" s="6"/>
      <c r="X22" s="42" t="s">
        <v>142</v>
      </c>
      <c r="Y22" s="37" t="s">
        <v>219</v>
      </c>
      <c r="Z22" s="6"/>
    </row>
    <row r="23" spans="1:26" ht="273.75" customHeight="1" x14ac:dyDescent="0.2">
      <c r="A23" s="7" t="s">
        <v>58</v>
      </c>
      <c r="B23" s="8">
        <v>4</v>
      </c>
      <c r="C23" s="8">
        <v>1</v>
      </c>
      <c r="D23" s="8">
        <v>1</v>
      </c>
      <c r="E23" s="8" t="s">
        <v>88</v>
      </c>
      <c r="F23" s="6"/>
      <c r="G23" s="6"/>
      <c r="H23" s="6"/>
      <c r="I23" s="6"/>
      <c r="J23" s="6"/>
      <c r="K23" s="6"/>
      <c r="L23" s="6"/>
      <c r="M23" s="6"/>
      <c r="N23" s="6"/>
      <c r="O23" s="6" t="s">
        <v>21</v>
      </c>
      <c r="P23" s="6" t="s">
        <v>21</v>
      </c>
      <c r="Q23" s="6" t="s">
        <v>26</v>
      </c>
      <c r="R23" s="12" t="s">
        <v>97</v>
      </c>
      <c r="S23" s="9"/>
      <c r="T23" s="19" t="s">
        <v>98</v>
      </c>
      <c r="U23" s="30"/>
      <c r="V23" s="19" t="s">
        <v>59</v>
      </c>
      <c r="W23" s="24" t="s">
        <v>96</v>
      </c>
      <c r="X23" s="24" t="s">
        <v>173</v>
      </c>
      <c r="Y23" s="26" t="s">
        <v>172</v>
      </c>
      <c r="Z23" s="24" t="s">
        <v>157</v>
      </c>
    </row>
    <row r="24" spans="1:26" ht="193.5" customHeight="1" x14ac:dyDescent="0.2">
      <c r="A24" s="7" t="s">
        <v>60</v>
      </c>
      <c r="B24" s="23">
        <v>8</v>
      </c>
      <c r="C24" s="23">
        <v>2</v>
      </c>
      <c r="D24" s="23">
        <v>1</v>
      </c>
      <c r="E24" s="23" t="s">
        <v>20</v>
      </c>
      <c r="F24" s="19"/>
      <c r="G24" s="19"/>
      <c r="H24" s="19"/>
      <c r="I24" s="19"/>
      <c r="J24" s="19"/>
      <c r="K24" s="19"/>
      <c r="L24" s="19"/>
      <c r="M24" s="19"/>
      <c r="N24" s="19"/>
      <c r="O24" s="19" t="s">
        <v>26</v>
      </c>
      <c r="P24" s="19" t="s">
        <v>26</v>
      </c>
      <c r="Q24" s="24" t="s">
        <v>83</v>
      </c>
      <c r="R24" s="24" t="s">
        <v>61</v>
      </c>
      <c r="S24" s="33"/>
      <c r="T24" s="28" t="s">
        <v>169</v>
      </c>
      <c r="U24" s="25">
        <v>10</v>
      </c>
      <c r="V24" s="25" t="s">
        <v>62</v>
      </c>
      <c r="W24" s="6"/>
      <c r="X24" s="24" t="s">
        <v>217</v>
      </c>
      <c r="Y24" s="38" t="s">
        <v>218</v>
      </c>
      <c r="Z24" s="24" t="s">
        <v>161</v>
      </c>
    </row>
    <row r="25" spans="1:26" ht="129" customHeight="1" x14ac:dyDescent="0.2">
      <c r="A25" s="10" t="s">
        <v>63</v>
      </c>
      <c r="B25" s="25">
        <v>1</v>
      </c>
      <c r="C25" s="25">
        <v>1</v>
      </c>
      <c r="D25" s="25"/>
      <c r="E25" s="25" t="s">
        <v>20</v>
      </c>
      <c r="F25" s="25"/>
      <c r="G25" s="25"/>
      <c r="H25" s="25"/>
      <c r="I25" s="25"/>
      <c r="J25" s="25"/>
      <c r="K25" s="25"/>
      <c r="L25" s="25"/>
      <c r="M25" s="25"/>
      <c r="N25" s="25"/>
      <c r="O25" s="25" t="s">
        <v>26</v>
      </c>
      <c r="P25" s="25" t="s">
        <v>26</v>
      </c>
      <c r="Q25" s="24" t="s">
        <v>129</v>
      </c>
      <c r="R25" s="12" t="s">
        <v>130</v>
      </c>
      <c r="S25" s="6"/>
      <c r="T25" s="25">
        <v>24</v>
      </c>
      <c r="U25" s="25">
        <v>1</v>
      </c>
      <c r="V25" s="19" t="s">
        <v>131</v>
      </c>
      <c r="W25" s="24" t="s">
        <v>139</v>
      </c>
      <c r="X25" s="43" t="s">
        <v>128</v>
      </c>
      <c r="Y25" s="39" t="s">
        <v>143</v>
      </c>
      <c r="Z25" s="6"/>
    </row>
    <row r="26" spans="1:26" ht="281.25" customHeight="1" x14ac:dyDescent="0.2">
      <c r="A26" s="7" t="s">
        <v>177</v>
      </c>
      <c r="B26" s="23">
        <v>3</v>
      </c>
      <c r="C26" s="23">
        <v>1</v>
      </c>
      <c r="D26" s="34">
        <v>1</v>
      </c>
      <c r="E26" s="23" t="s">
        <v>20</v>
      </c>
      <c r="F26" s="19"/>
      <c r="G26" s="19"/>
      <c r="H26" s="19"/>
      <c r="I26" s="19"/>
      <c r="J26" s="19"/>
      <c r="K26" s="19"/>
      <c r="L26" s="19"/>
      <c r="M26" s="19"/>
      <c r="N26" s="19"/>
      <c r="O26" s="19" t="s">
        <v>26</v>
      </c>
      <c r="P26" s="19" t="s">
        <v>26</v>
      </c>
      <c r="Q26" s="25" t="s">
        <v>26</v>
      </c>
      <c r="R26" s="22" t="s">
        <v>64</v>
      </c>
      <c r="S26" s="30"/>
      <c r="T26" s="25">
        <v>58</v>
      </c>
      <c r="U26" s="25">
        <v>3</v>
      </c>
      <c r="V26" s="19" t="s">
        <v>65</v>
      </c>
      <c r="W26" s="6"/>
      <c r="X26" s="35" t="s">
        <v>170</v>
      </c>
      <c r="Y26" s="39" t="s">
        <v>143</v>
      </c>
      <c r="Z26" s="24" t="s">
        <v>162</v>
      </c>
    </row>
    <row r="27" spans="1:26" ht="192" customHeight="1" x14ac:dyDescent="0.2">
      <c r="A27" s="7" t="s">
        <v>66</v>
      </c>
      <c r="B27" s="31">
        <v>3</v>
      </c>
      <c r="C27" s="31"/>
      <c r="D27" s="31">
        <v>1</v>
      </c>
      <c r="E27" s="31" t="s">
        <v>20</v>
      </c>
      <c r="F27" s="25"/>
      <c r="G27" s="25"/>
      <c r="H27" s="25"/>
      <c r="I27" s="25"/>
      <c r="J27" s="25"/>
      <c r="K27" s="25"/>
      <c r="L27" s="25"/>
      <c r="M27" s="25"/>
      <c r="N27" s="25"/>
      <c r="O27" s="25" t="s">
        <v>26</v>
      </c>
      <c r="P27" s="25" t="s">
        <v>26</v>
      </c>
      <c r="Q27" s="25" t="s">
        <v>26</v>
      </c>
      <c r="R27" s="24" t="s">
        <v>67</v>
      </c>
      <c r="S27" s="30"/>
      <c r="T27" s="25">
        <v>53</v>
      </c>
      <c r="U27" s="25">
        <v>2</v>
      </c>
      <c r="V27" s="19" t="s">
        <v>68</v>
      </c>
      <c r="W27" s="6"/>
      <c r="X27" s="24" t="s">
        <v>150</v>
      </c>
      <c r="Y27" s="38" t="s">
        <v>225</v>
      </c>
      <c r="Z27" s="24" t="s">
        <v>160</v>
      </c>
    </row>
    <row r="28" spans="1:26" s="20" customFormat="1" ht="65.25" customHeight="1" x14ac:dyDescent="0.25">
      <c r="A28" s="7" t="s">
        <v>69</v>
      </c>
      <c r="B28" s="23">
        <v>1</v>
      </c>
      <c r="C28" s="23"/>
      <c r="D28" s="23"/>
      <c r="E28" s="23" t="s">
        <v>20</v>
      </c>
      <c r="F28" s="19"/>
      <c r="G28" s="19"/>
      <c r="H28" s="19"/>
      <c r="I28" s="19"/>
      <c r="J28" s="19"/>
      <c r="K28" s="19"/>
      <c r="L28" s="19"/>
      <c r="M28" s="19"/>
      <c r="N28" s="19"/>
      <c r="O28" s="19" t="s">
        <v>26</v>
      </c>
      <c r="P28" s="19" t="s">
        <v>26</v>
      </c>
      <c r="Q28" s="24" t="s">
        <v>99</v>
      </c>
      <c r="R28" s="24" t="s">
        <v>70</v>
      </c>
      <c r="S28" s="19" t="s">
        <v>34</v>
      </c>
      <c r="T28" s="25" t="s">
        <v>71</v>
      </c>
      <c r="U28" s="19">
        <v>1</v>
      </c>
      <c r="V28" s="19" t="s">
        <v>72</v>
      </c>
      <c r="W28" s="19"/>
      <c r="X28" s="19"/>
      <c r="Y28" s="40" t="s">
        <v>222</v>
      </c>
      <c r="Z28" s="19"/>
    </row>
    <row r="29" spans="1:26" s="20" customFormat="1" ht="47.25" customHeight="1" x14ac:dyDescent="0.25">
      <c r="A29" s="7" t="s">
        <v>73</v>
      </c>
      <c r="B29" s="23">
        <v>3</v>
      </c>
      <c r="C29" s="23">
        <v>1</v>
      </c>
      <c r="D29" s="23"/>
      <c r="E29" s="23" t="s">
        <v>20</v>
      </c>
      <c r="F29" s="19"/>
      <c r="G29" s="19"/>
      <c r="H29" s="19"/>
      <c r="I29" s="19"/>
      <c r="J29" s="19"/>
      <c r="K29" s="19"/>
      <c r="L29" s="19"/>
      <c r="M29" s="19"/>
      <c r="N29" s="19"/>
      <c r="O29" s="19" t="s">
        <v>26</v>
      </c>
      <c r="P29" s="19" t="s">
        <v>26</v>
      </c>
      <c r="Q29" s="16" t="s">
        <v>81</v>
      </c>
      <c r="R29" s="24" t="s">
        <v>82</v>
      </c>
      <c r="S29" s="30"/>
      <c r="T29" s="28">
        <v>21</v>
      </c>
      <c r="U29" s="24">
        <v>1</v>
      </c>
      <c r="V29" s="19" t="s">
        <v>74</v>
      </c>
      <c r="W29" s="19"/>
      <c r="X29" s="19"/>
      <c r="Y29" s="37" t="s">
        <v>151</v>
      </c>
      <c r="Z29" s="19"/>
    </row>
    <row r="30" spans="1:26" ht="66.75" customHeight="1" x14ac:dyDescent="0.2">
      <c r="A30" s="15" t="s">
        <v>75</v>
      </c>
      <c r="B30" s="36">
        <v>3</v>
      </c>
      <c r="C30" s="36">
        <v>1</v>
      </c>
      <c r="D30" s="36"/>
      <c r="E30" s="36" t="s">
        <v>20</v>
      </c>
      <c r="F30" s="19"/>
      <c r="G30" s="19"/>
      <c r="H30" s="19"/>
      <c r="I30" s="19"/>
      <c r="J30" s="19"/>
      <c r="K30" s="19"/>
      <c r="L30" s="19"/>
      <c r="M30" s="19"/>
      <c r="N30" s="19"/>
      <c r="O30" s="19" t="s">
        <v>26</v>
      </c>
      <c r="P30" s="19" t="s">
        <v>26</v>
      </c>
      <c r="Q30" s="24" t="s">
        <v>94</v>
      </c>
      <c r="R30" s="24" t="s">
        <v>76</v>
      </c>
      <c r="S30" s="32"/>
      <c r="T30" s="25" t="s">
        <v>77</v>
      </c>
      <c r="U30" s="19">
        <v>1</v>
      </c>
      <c r="V30" s="19" t="s">
        <v>78</v>
      </c>
      <c r="W30" s="19"/>
      <c r="X30" s="32"/>
      <c r="Y30" s="37" t="s">
        <v>151</v>
      </c>
      <c r="Z30" s="6"/>
    </row>
    <row r="31" spans="1:26" ht="165.75" x14ac:dyDescent="0.2">
      <c r="A31" s="10" t="s">
        <v>79</v>
      </c>
      <c r="B31" s="19">
        <v>3</v>
      </c>
      <c r="C31" s="19"/>
      <c r="D31" s="19">
        <v>1</v>
      </c>
      <c r="E31" s="25" t="s">
        <v>20</v>
      </c>
      <c r="F31" s="25"/>
      <c r="G31" s="25"/>
      <c r="H31" s="25"/>
      <c r="I31" s="25"/>
      <c r="J31" s="25"/>
      <c r="K31" s="25"/>
      <c r="L31" s="25"/>
      <c r="M31" s="25"/>
      <c r="N31" s="25"/>
      <c r="O31" s="25" t="s">
        <v>21</v>
      </c>
      <c r="P31" s="25" t="s">
        <v>21</v>
      </c>
      <c r="Q31" s="28" t="s">
        <v>121</v>
      </c>
      <c r="R31" s="12" t="s">
        <v>122</v>
      </c>
      <c r="S31" s="6"/>
      <c r="T31" s="19">
        <v>17</v>
      </c>
      <c r="U31" s="19">
        <v>1</v>
      </c>
      <c r="V31" s="25" t="s">
        <v>119</v>
      </c>
      <c r="W31" s="24" t="s">
        <v>120</v>
      </c>
      <c r="X31" s="6"/>
      <c r="Y31" s="37" t="s">
        <v>224</v>
      </c>
      <c r="Z31" s="6"/>
    </row>
    <row r="32" spans="1:26" s="20" customFormat="1" ht="121.5" customHeight="1" x14ac:dyDescent="0.25">
      <c r="A32" s="10" t="s">
        <v>80</v>
      </c>
      <c r="B32" s="19">
        <v>2</v>
      </c>
      <c r="C32" s="19">
        <v>2</v>
      </c>
      <c r="D32" s="19"/>
      <c r="E32" s="25" t="s">
        <v>20</v>
      </c>
      <c r="F32" s="25"/>
      <c r="G32" s="25"/>
      <c r="H32" s="25"/>
      <c r="I32" s="25"/>
      <c r="J32" s="25"/>
      <c r="K32" s="25"/>
      <c r="L32" s="25"/>
      <c r="M32" s="25"/>
      <c r="N32" s="25"/>
      <c r="O32" s="25" t="s">
        <v>26</v>
      </c>
      <c r="P32" s="25" t="s">
        <v>21</v>
      </c>
      <c r="Q32" s="25" t="s">
        <v>116</v>
      </c>
      <c r="R32" s="24" t="s">
        <v>117</v>
      </c>
      <c r="S32" s="19"/>
      <c r="T32" s="25">
        <v>15</v>
      </c>
      <c r="U32" s="25">
        <v>1</v>
      </c>
      <c r="V32" s="25" t="s">
        <v>115</v>
      </c>
      <c r="W32" s="19"/>
      <c r="X32" s="43" t="s">
        <v>138</v>
      </c>
      <c r="Y32" s="37" t="s">
        <v>152</v>
      </c>
      <c r="Z32" s="19"/>
    </row>
  </sheetData>
  <autoFilter ref="A3:X32">
    <filterColumn colId="1" showButton="0"/>
    <filterColumn colId="2" showButton="0"/>
    <filterColumn colId="5" showButton="0"/>
    <filterColumn colId="6" showButton="0"/>
    <filterColumn colId="7" showButton="0"/>
    <filterColumn colId="8" showButton="0"/>
    <filterColumn colId="9" showButton="0"/>
    <filterColumn colId="10" showButton="0"/>
    <filterColumn colId="11" showButton="0"/>
    <filterColumn colId="12" showButton="0"/>
  </autoFilter>
  <mergeCells count="7">
    <mergeCell ref="A3:A5"/>
    <mergeCell ref="B3:D4"/>
    <mergeCell ref="E3:E4"/>
    <mergeCell ref="F3:N3"/>
    <mergeCell ref="F4:H4"/>
    <mergeCell ref="I4:K4"/>
    <mergeCell ref="L4:N4"/>
  </mergeCells>
  <pageMargins left="0.511811024" right="0.511811024" top="0.78740157499999996" bottom="0.78740157499999996" header="0.31496062000000002" footer="0.31496062000000002"/>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16" workbookViewId="0">
      <selection activeCell="M23" sqref="M23"/>
    </sheetView>
  </sheetViews>
  <sheetFormatPr defaultRowHeight="15" x14ac:dyDescent="0.25"/>
  <cols>
    <col min="2" max="2" width="11" customWidth="1"/>
    <col min="3" max="3" width="15.85546875" customWidth="1"/>
    <col min="4" max="4" width="15.5703125" customWidth="1"/>
    <col min="5" max="5" width="16.140625" customWidth="1"/>
    <col min="6" max="6" width="15" customWidth="1"/>
    <col min="7" max="7" width="13.28515625" customWidth="1"/>
    <col min="8" max="8" width="33.42578125" customWidth="1"/>
    <col min="11" max="11" width="16.42578125" customWidth="1"/>
    <col min="12" max="12" width="17.28515625" customWidth="1"/>
    <col min="13" max="13" width="16.85546875" customWidth="1"/>
    <col min="14" max="14" width="14.7109375" customWidth="1"/>
    <col min="15" max="15" width="22.140625" customWidth="1"/>
    <col min="16" max="16" width="111.85546875" customWidth="1"/>
  </cols>
  <sheetData>
    <row r="3" spans="1:16" ht="25.5" x14ac:dyDescent="0.25">
      <c r="A3" s="44" t="s">
        <v>178</v>
      </c>
      <c r="B3" s="45"/>
      <c r="C3" s="44" t="s">
        <v>179</v>
      </c>
      <c r="D3" s="44" t="s">
        <v>180</v>
      </c>
      <c r="E3" s="44" t="s">
        <v>181</v>
      </c>
      <c r="F3" s="44" t="s">
        <v>182</v>
      </c>
      <c r="G3" s="44" t="s">
        <v>183</v>
      </c>
      <c r="H3" s="44" t="s">
        <v>184</v>
      </c>
      <c r="I3" s="46"/>
      <c r="J3" s="47"/>
      <c r="K3" s="48" t="s">
        <v>179</v>
      </c>
      <c r="L3" s="48" t="s">
        <v>180</v>
      </c>
      <c r="M3" s="48" t="s">
        <v>181</v>
      </c>
      <c r="N3" s="48" t="s">
        <v>182</v>
      </c>
      <c r="O3" s="47" t="s">
        <v>185</v>
      </c>
      <c r="P3" s="47" t="s">
        <v>186</v>
      </c>
    </row>
    <row r="4" spans="1:16" ht="39" x14ac:dyDescent="0.25">
      <c r="A4" s="89" t="s">
        <v>19</v>
      </c>
      <c r="B4" s="49" t="s">
        <v>187</v>
      </c>
      <c r="C4" s="50">
        <v>12570</v>
      </c>
      <c r="D4" s="51"/>
      <c r="E4" s="51"/>
      <c r="F4" s="51"/>
      <c r="G4" s="90" t="s">
        <v>188</v>
      </c>
      <c r="H4" s="51"/>
      <c r="I4" s="46"/>
      <c r="J4" s="52" t="s">
        <v>189</v>
      </c>
      <c r="K4" s="52">
        <v>1</v>
      </c>
      <c r="L4" s="52">
        <v>1</v>
      </c>
      <c r="M4" s="52"/>
      <c r="N4" s="52"/>
      <c r="O4" s="52" t="s">
        <v>190</v>
      </c>
      <c r="P4" s="86" t="s">
        <v>191</v>
      </c>
    </row>
    <row r="5" spans="1:16" ht="26.25" x14ac:dyDescent="0.25">
      <c r="A5" s="89"/>
      <c r="B5" s="49" t="s">
        <v>192</v>
      </c>
      <c r="C5" s="51">
        <v>0</v>
      </c>
      <c r="D5" s="51"/>
      <c r="E5" s="51"/>
      <c r="F5" s="51"/>
      <c r="G5" s="90"/>
      <c r="H5" s="51"/>
      <c r="I5" s="46"/>
      <c r="J5" s="52" t="s">
        <v>193</v>
      </c>
      <c r="K5" s="52">
        <v>1</v>
      </c>
      <c r="L5" s="52">
        <v>1</v>
      </c>
      <c r="M5" s="52"/>
      <c r="N5" s="52"/>
      <c r="O5" s="52"/>
      <c r="P5" s="87"/>
    </row>
    <row r="6" spans="1:16" ht="39.75" thickBot="1" x14ac:dyDescent="0.3">
      <c r="A6" s="89"/>
      <c r="B6" s="49" t="s">
        <v>194</v>
      </c>
      <c r="C6" s="50">
        <v>12570</v>
      </c>
      <c r="D6" s="51"/>
      <c r="E6" s="51"/>
      <c r="F6" s="51"/>
      <c r="G6" s="90"/>
      <c r="H6" s="51"/>
      <c r="I6" s="46"/>
      <c r="J6" s="53"/>
      <c r="K6" s="53"/>
      <c r="L6" s="53"/>
      <c r="M6" s="53"/>
      <c r="N6" s="53"/>
      <c r="O6" s="53"/>
      <c r="P6" s="88"/>
    </row>
    <row r="7" spans="1:16" ht="77.25" x14ac:dyDescent="0.25">
      <c r="A7" s="89" t="s">
        <v>41</v>
      </c>
      <c r="B7" s="49" t="s">
        <v>187</v>
      </c>
      <c r="C7" s="50">
        <v>21015</v>
      </c>
      <c r="D7" s="50">
        <v>3931</v>
      </c>
      <c r="E7" s="51"/>
      <c r="F7" s="51"/>
      <c r="G7" s="90" t="s">
        <v>195</v>
      </c>
      <c r="H7" s="51"/>
      <c r="I7" s="46"/>
      <c r="J7" s="52" t="s">
        <v>189</v>
      </c>
      <c r="K7" s="52">
        <v>7</v>
      </c>
      <c r="L7" s="52"/>
      <c r="M7" s="52"/>
      <c r="N7" s="52">
        <v>1</v>
      </c>
      <c r="O7" s="51" t="s">
        <v>196</v>
      </c>
      <c r="P7" s="91" t="s">
        <v>159</v>
      </c>
    </row>
    <row r="8" spans="1:16" ht="80.25" customHeight="1" x14ac:dyDescent="0.25">
      <c r="A8" s="89"/>
      <c r="B8" s="49" t="s">
        <v>192</v>
      </c>
      <c r="C8" s="51">
        <v>0</v>
      </c>
      <c r="D8" s="51">
        <v>0</v>
      </c>
      <c r="E8" s="51"/>
      <c r="F8" s="51"/>
      <c r="G8" s="90"/>
      <c r="H8" s="51"/>
      <c r="I8" s="46"/>
      <c r="J8" s="52" t="s">
        <v>193</v>
      </c>
      <c r="K8" s="52">
        <v>5</v>
      </c>
      <c r="L8" s="52"/>
      <c r="M8" s="52"/>
      <c r="N8" s="52">
        <v>1</v>
      </c>
      <c r="O8" s="51" t="s">
        <v>197</v>
      </c>
      <c r="P8" s="92"/>
    </row>
    <row r="9" spans="1:16" ht="46.5" customHeight="1" thickBot="1" x14ac:dyDescent="0.3">
      <c r="A9" s="89"/>
      <c r="B9" s="49" t="s">
        <v>194</v>
      </c>
      <c r="C9" s="50">
        <v>21015</v>
      </c>
      <c r="D9" s="50">
        <v>3931</v>
      </c>
      <c r="E9" s="51"/>
      <c r="F9" s="51"/>
      <c r="G9" s="90"/>
      <c r="H9" s="51" t="s">
        <v>198</v>
      </c>
      <c r="I9" s="46"/>
      <c r="J9" s="53"/>
      <c r="K9" s="53"/>
      <c r="L9" s="53"/>
      <c r="M9" s="53"/>
      <c r="N9" s="53"/>
      <c r="O9" s="53"/>
      <c r="P9" s="93"/>
    </row>
    <row r="10" spans="1:16" ht="39" x14ac:dyDescent="0.25">
      <c r="A10" s="89" t="s">
        <v>43</v>
      </c>
      <c r="B10" s="49" t="s">
        <v>187</v>
      </c>
      <c r="C10" s="50">
        <v>21017</v>
      </c>
      <c r="D10" s="51">
        <v>126</v>
      </c>
      <c r="E10" s="51"/>
      <c r="F10" s="51"/>
      <c r="G10" s="90" t="s">
        <v>195</v>
      </c>
      <c r="H10" s="51"/>
      <c r="I10" s="46"/>
      <c r="J10" s="52" t="s">
        <v>189</v>
      </c>
      <c r="K10" s="52">
        <v>8</v>
      </c>
      <c r="L10" s="52">
        <v>1</v>
      </c>
      <c r="M10" s="52"/>
      <c r="N10" s="52"/>
      <c r="O10" s="52" t="s">
        <v>199</v>
      </c>
      <c r="P10" s="96" t="s">
        <v>213</v>
      </c>
    </row>
    <row r="11" spans="1:16" ht="26.25" x14ac:dyDescent="0.25">
      <c r="A11" s="89"/>
      <c r="B11" s="49" t="s">
        <v>192</v>
      </c>
      <c r="C11" s="51">
        <v>0</v>
      </c>
      <c r="D11" s="51"/>
      <c r="E11" s="51"/>
      <c r="F11" s="51"/>
      <c r="G11" s="90"/>
      <c r="H11" s="51"/>
      <c r="I11" s="46"/>
      <c r="J11" s="52" t="s">
        <v>193</v>
      </c>
      <c r="K11" s="52">
        <v>3</v>
      </c>
      <c r="L11" s="52">
        <v>1</v>
      </c>
      <c r="M11" s="52"/>
      <c r="N11" s="52"/>
      <c r="O11" s="52" t="s">
        <v>200</v>
      </c>
      <c r="P11" s="97"/>
    </row>
    <row r="12" spans="1:16" ht="70.5" customHeight="1" thickBot="1" x14ac:dyDescent="0.3">
      <c r="A12" s="89"/>
      <c r="B12" s="49" t="s">
        <v>194</v>
      </c>
      <c r="C12" s="50">
        <v>21017</v>
      </c>
      <c r="D12" s="51">
        <v>126</v>
      </c>
      <c r="E12" s="51"/>
      <c r="F12" s="51"/>
      <c r="G12" s="90"/>
      <c r="H12" s="51"/>
      <c r="I12" s="46"/>
      <c r="J12" s="53"/>
      <c r="K12" s="53"/>
      <c r="L12" s="53"/>
      <c r="M12" s="53"/>
      <c r="N12" s="53"/>
      <c r="O12" s="53"/>
      <c r="P12" s="97"/>
    </row>
    <row r="13" spans="1:16" ht="39" x14ac:dyDescent="0.25">
      <c r="A13" s="98" t="s">
        <v>45</v>
      </c>
      <c r="B13" s="49" t="s">
        <v>187</v>
      </c>
      <c r="C13" s="50">
        <v>51617</v>
      </c>
      <c r="D13" s="50">
        <v>5592</v>
      </c>
      <c r="E13" s="50"/>
      <c r="F13" s="50"/>
      <c r="G13" s="90" t="s">
        <v>201</v>
      </c>
      <c r="H13" s="99" t="s">
        <v>202</v>
      </c>
      <c r="I13" s="46"/>
      <c r="J13" s="52" t="s">
        <v>189</v>
      </c>
      <c r="K13" s="52">
        <v>8</v>
      </c>
      <c r="L13" s="52">
        <v>1</v>
      </c>
      <c r="M13" s="52"/>
      <c r="N13" s="52"/>
      <c r="O13" s="54" t="s">
        <v>203</v>
      </c>
      <c r="P13" s="55"/>
    </row>
    <row r="14" spans="1:16" ht="26.25" x14ac:dyDescent="0.25">
      <c r="A14" s="98"/>
      <c r="B14" s="49" t="s">
        <v>192</v>
      </c>
      <c r="C14" s="50">
        <v>0</v>
      </c>
      <c r="D14" s="50">
        <v>0</v>
      </c>
      <c r="E14" s="50"/>
      <c r="F14" s="50"/>
      <c r="G14" s="90"/>
      <c r="H14" s="99"/>
      <c r="I14" s="46"/>
      <c r="J14" s="52" t="s">
        <v>193</v>
      </c>
      <c r="K14" s="52">
        <v>8</v>
      </c>
      <c r="L14" s="52">
        <v>1</v>
      </c>
      <c r="M14" s="52"/>
      <c r="N14" s="52"/>
      <c r="O14" s="52"/>
      <c r="P14" s="52"/>
    </row>
    <row r="15" spans="1:16" ht="39" thickBot="1" x14ac:dyDescent="0.3">
      <c r="A15" s="98"/>
      <c r="B15" s="56" t="s">
        <v>194</v>
      </c>
      <c r="C15" s="50">
        <v>51617</v>
      </c>
      <c r="D15" s="50">
        <v>5592</v>
      </c>
      <c r="E15" s="50"/>
      <c r="F15" s="50"/>
      <c r="G15" s="90"/>
      <c r="H15" s="99"/>
      <c r="I15" s="46"/>
      <c r="J15" s="53"/>
      <c r="K15" s="53"/>
      <c r="L15" s="53"/>
      <c r="M15" s="53"/>
      <c r="N15" s="53"/>
      <c r="O15" s="53"/>
      <c r="P15" s="57"/>
    </row>
    <row r="16" spans="1:16" ht="39" x14ac:dyDescent="0.25">
      <c r="A16" s="89" t="s">
        <v>58</v>
      </c>
      <c r="B16" s="49" t="s">
        <v>187</v>
      </c>
      <c r="C16" s="50">
        <v>27721</v>
      </c>
      <c r="D16" s="50">
        <v>4557</v>
      </c>
      <c r="E16" s="50">
        <v>1930</v>
      </c>
      <c r="F16" s="51"/>
      <c r="G16" s="90" t="s">
        <v>204</v>
      </c>
      <c r="H16" s="51"/>
      <c r="I16" s="46"/>
      <c r="J16" s="52" t="s">
        <v>189</v>
      </c>
      <c r="K16" s="52">
        <v>4</v>
      </c>
      <c r="L16" s="52">
        <v>1</v>
      </c>
      <c r="M16" s="52"/>
      <c r="N16" s="52">
        <v>1</v>
      </c>
      <c r="O16" s="51" t="s">
        <v>205</v>
      </c>
      <c r="P16" s="94" t="s">
        <v>157</v>
      </c>
    </row>
    <row r="17" spans="1:16" ht="26.25" x14ac:dyDescent="0.25">
      <c r="A17" s="89"/>
      <c r="B17" s="49" t="s">
        <v>192</v>
      </c>
      <c r="C17" s="51">
        <v>0</v>
      </c>
      <c r="D17" s="51">
        <v>0</v>
      </c>
      <c r="E17" s="51">
        <v>0</v>
      </c>
      <c r="F17" s="51"/>
      <c r="G17" s="90"/>
      <c r="H17" s="51"/>
      <c r="I17" s="46"/>
      <c r="J17" s="52" t="s">
        <v>193</v>
      </c>
      <c r="K17" s="52">
        <v>2</v>
      </c>
      <c r="L17" s="52">
        <v>1</v>
      </c>
      <c r="M17" s="52"/>
      <c r="N17" s="52">
        <v>1</v>
      </c>
      <c r="O17" s="52"/>
      <c r="P17" s="90"/>
    </row>
    <row r="18" spans="1:16" ht="39.75" thickBot="1" x14ac:dyDescent="0.3">
      <c r="A18" s="89"/>
      <c r="B18" s="49" t="s">
        <v>194</v>
      </c>
      <c r="C18" s="50">
        <v>27721</v>
      </c>
      <c r="D18" s="50">
        <v>4557</v>
      </c>
      <c r="E18" s="50">
        <v>1930</v>
      </c>
      <c r="F18" s="51"/>
      <c r="G18" s="90"/>
      <c r="H18" s="51"/>
      <c r="I18" s="46"/>
      <c r="J18" s="53"/>
      <c r="K18" s="53"/>
      <c r="L18" s="53"/>
      <c r="M18" s="53"/>
      <c r="N18" s="53"/>
      <c r="O18" s="53"/>
      <c r="P18" s="95"/>
    </row>
    <row r="19" spans="1:16" ht="39" x14ac:dyDescent="0.25">
      <c r="A19" s="89" t="s">
        <v>79</v>
      </c>
      <c r="B19" s="49" t="s">
        <v>187</v>
      </c>
      <c r="C19" s="50">
        <v>8526</v>
      </c>
      <c r="D19" s="50">
        <v>1834</v>
      </c>
      <c r="E19" s="51"/>
      <c r="F19" s="51">
        <v>341</v>
      </c>
      <c r="G19" s="90" t="s">
        <v>206</v>
      </c>
      <c r="H19" s="90" t="s">
        <v>207</v>
      </c>
      <c r="I19" s="46"/>
      <c r="J19" s="52" t="s">
        <v>189</v>
      </c>
      <c r="K19" s="52">
        <v>3</v>
      </c>
      <c r="L19" s="52"/>
      <c r="M19" s="52"/>
      <c r="N19" s="52">
        <v>1</v>
      </c>
      <c r="O19" s="51" t="s">
        <v>208</v>
      </c>
      <c r="P19" s="58"/>
    </row>
    <row r="20" spans="1:16" ht="64.5" x14ac:dyDescent="0.25">
      <c r="A20" s="89"/>
      <c r="B20" s="49" t="s">
        <v>192</v>
      </c>
      <c r="C20" s="51">
        <v>0</v>
      </c>
      <c r="D20" s="51">
        <v>0</v>
      </c>
      <c r="E20" s="51"/>
      <c r="F20" s="51">
        <v>0</v>
      </c>
      <c r="G20" s="90"/>
      <c r="H20" s="90"/>
      <c r="I20" s="46"/>
      <c r="J20" s="52" t="s">
        <v>193</v>
      </c>
      <c r="K20" s="52">
        <v>2</v>
      </c>
      <c r="L20" s="52"/>
      <c r="M20" s="52"/>
      <c r="N20" s="52">
        <v>1</v>
      </c>
      <c r="O20" s="51" t="s">
        <v>209</v>
      </c>
      <c r="P20" s="52"/>
    </row>
    <row r="21" spans="1:16" ht="39" x14ac:dyDescent="0.25">
      <c r="A21" s="89"/>
      <c r="B21" s="49" t="s">
        <v>194</v>
      </c>
      <c r="C21" s="50">
        <v>8526</v>
      </c>
      <c r="D21" s="50">
        <v>1834</v>
      </c>
      <c r="E21" s="51"/>
      <c r="F21" s="51">
        <v>341</v>
      </c>
      <c r="G21" s="90"/>
      <c r="H21" s="90"/>
      <c r="I21" s="46"/>
      <c r="J21" s="53"/>
      <c r="K21" s="53"/>
      <c r="L21" s="53"/>
      <c r="M21" s="53"/>
      <c r="N21" s="53"/>
      <c r="O21" s="53"/>
      <c r="P21" s="52"/>
    </row>
    <row r="22" spans="1:16" ht="39" x14ac:dyDescent="0.25">
      <c r="A22" s="98" t="s">
        <v>55</v>
      </c>
      <c r="B22" s="59" t="s">
        <v>187</v>
      </c>
      <c r="C22" s="50">
        <v>16228</v>
      </c>
      <c r="D22" s="50">
        <v>32455</v>
      </c>
      <c r="E22" s="51"/>
      <c r="F22" s="50"/>
      <c r="G22" s="90" t="s">
        <v>210</v>
      </c>
      <c r="H22" s="90" t="s">
        <v>211</v>
      </c>
      <c r="I22" s="46"/>
      <c r="J22" s="52" t="s">
        <v>189</v>
      </c>
      <c r="K22" s="52">
        <v>8</v>
      </c>
      <c r="L22" s="52">
        <v>1</v>
      </c>
      <c r="M22" s="52"/>
      <c r="N22" s="52">
        <v>1</v>
      </c>
      <c r="O22" s="52"/>
      <c r="P22" s="52"/>
    </row>
    <row r="23" spans="1:16" ht="90" customHeight="1" x14ac:dyDescent="0.25">
      <c r="A23" s="98"/>
      <c r="B23" s="59" t="s">
        <v>192</v>
      </c>
      <c r="C23" s="50"/>
      <c r="D23" s="50">
        <v>4107</v>
      </c>
      <c r="E23" s="51"/>
      <c r="F23" s="50"/>
      <c r="G23" s="90"/>
      <c r="H23" s="90"/>
      <c r="I23" s="46"/>
      <c r="J23" s="52" t="s">
        <v>193</v>
      </c>
      <c r="K23" s="52">
        <v>3</v>
      </c>
      <c r="L23" s="52">
        <v>1</v>
      </c>
      <c r="M23" s="52"/>
      <c r="N23" s="52">
        <v>1</v>
      </c>
      <c r="O23" s="51" t="s">
        <v>212</v>
      </c>
      <c r="P23" s="52"/>
    </row>
    <row r="24" spans="1:16" ht="39" x14ac:dyDescent="0.25">
      <c r="A24" s="98"/>
      <c r="B24" s="59" t="s">
        <v>194</v>
      </c>
      <c r="C24" s="50">
        <v>16228</v>
      </c>
      <c r="D24" s="50">
        <f>SUM(D22:D23)</f>
        <v>36562</v>
      </c>
      <c r="E24" s="51"/>
      <c r="F24" s="50"/>
      <c r="G24" s="90"/>
      <c r="H24" s="90"/>
      <c r="I24" s="46"/>
      <c r="J24" s="53"/>
      <c r="K24" s="53"/>
      <c r="L24" s="53"/>
      <c r="M24" s="53"/>
      <c r="N24" s="53"/>
      <c r="O24" s="53"/>
      <c r="P24" s="52"/>
    </row>
    <row r="26" spans="1:16" ht="15.75" thickBot="1" x14ac:dyDescent="0.3"/>
    <row r="27" spans="1:16" x14ac:dyDescent="0.25">
      <c r="A27" s="60" t="s">
        <v>18</v>
      </c>
      <c r="B27" s="61"/>
      <c r="C27" s="101" t="s">
        <v>214</v>
      </c>
      <c r="D27" s="101"/>
      <c r="E27" s="102"/>
      <c r="F27" s="103" t="s">
        <v>215</v>
      </c>
      <c r="G27" s="101"/>
      <c r="H27" s="102"/>
    </row>
    <row r="28" spans="1:16" ht="38.25" x14ac:dyDescent="0.25">
      <c r="A28" s="60"/>
      <c r="B28" s="62"/>
      <c r="C28" s="63" t="s">
        <v>179</v>
      </c>
      <c r="D28" s="63" t="s">
        <v>180</v>
      </c>
      <c r="E28" s="64" t="s">
        <v>182</v>
      </c>
      <c r="F28" s="65" t="s">
        <v>179</v>
      </c>
      <c r="G28" s="63" t="s">
        <v>180</v>
      </c>
      <c r="H28" s="64" t="s">
        <v>182</v>
      </c>
    </row>
    <row r="29" spans="1:16" ht="38.25" x14ac:dyDescent="0.25">
      <c r="A29" s="100" t="s">
        <v>18</v>
      </c>
      <c r="B29" s="66" t="s">
        <v>187</v>
      </c>
      <c r="C29" s="67">
        <v>374000</v>
      </c>
      <c r="D29" s="67">
        <v>72000</v>
      </c>
      <c r="E29" s="68">
        <v>25200</v>
      </c>
      <c r="F29" s="69">
        <v>205155</v>
      </c>
      <c r="G29" s="70">
        <v>46374</v>
      </c>
      <c r="H29" s="71">
        <v>583</v>
      </c>
    </row>
    <row r="30" spans="1:16" ht="25.5" x14ac:dyDescent="0.25">
      <c r="A30" s="100"/>
      <c r="B30" s="66" t="s">
        <v>192</v>
      </c>
      <c r="C30" s="67">
        <v>249600</v>
      </c>
      <c r="D30" s="67">
        <v>48000</v>
      </c>
      <c r="E30" s="68">
        <v>16800</v>
      </c>
      <c r="F30" s="69"/>
      <c r="G30" s="70"/>
      <c r="H30" s="71"/>
    </row>
    <row r="31" spans="1:16" ht="38.25" x14ac:dyDescent="0.25">
      <c r="A31" s="100"/>
      <c r="B31" s="66" t="s">
        <v>194</v>
      </c>
      <c r="C31" s="72">
        <f>SUM(C29:C30)</f>
        <v>623600</v>
      </c>
      <c r="D31" s="72">
        <f>SUM(D29:D30)</f>
        <v>120000</v>
      </c>
      <c r="E31" s="73">
        <f>SUM(E29:E30)</f>
        <v>42000</v>
      </c>
      <c r="F31" s="74">
        <f>SUM(F29:F30)</f>
        <v>205155</v>
      </c>
      <c r="G31" s="75">
        <f t="shared" ref="G31:H31" si="0">SUM(G29:G30)</f>
        <v>46374</v>
      </c>
      <c r="H31" s="76">
        <f t="shared" si="0"/>
        <v>583</v>
      </c>
    </row>
    <row r="32" spans="1:16" ht="39" thickBot="1" x14ac:dyDescent="0.3">
      <c r="A32" s="100"/>
      <c r="B32" s="77" t="s">
        <v>216</v>
      </c>
      <c r="C32" s="57">
        <v>26</v>
      </c>
      <c r="D32" s="57">
        <v>10</v>
      </c>
      <c r="E32" s="78">
        <v>2</v>
      </c>
      <c r="F32" s="79">
        <v>30</v>
      </c>
      <c r="G32" s="80">
        <v>15</v>
      </c>
      <c r="H32" s="81">
        <v>3</v>
      </c>
    </row>
  </sheetData>
  <mergeCells count="24">
    <mergeCell ref="A29:A32"/>
    <mergeCell ref="C27:E27"/>
    <mergeCell ref="F27:H27"/>
    <mergeCell ref="A4:A6"/>
    <mergeCell ref="G4:G6"/>
    <mergeCell ref="A19:A21"/>
    <mergeCell ref="G19:G21"/>
    <mergeCell ref="H19:H21"/>
    <mergeCell ref="A22:A24"/>
    <mergeCell ref="G22:G24"/>
    <mergeCell ref="H22:H24"/>
    <mergeCell ref="P4:P6"/>
    <mergeCell ref="A7:A9"/>
    <mergeCell ref="G7:G9"/>
    <mergeCell ref="P7:P9"/>
    <mergeCell ref="P16:P18"/>
    <mergeCell ref="A10:A12"/>
    <mergeCell ref="G10:G12"/>
    <mergeCell ref="P10:P12"/>
    <mergeCell ref="A13:A15"/>
    <mergeCell ref="G13:G15"/>
    <mergeCell ref="H13:H15"/>
    <mergeCell ref="A16:A18"/>
    <mergeCell ref="G16:G18"/>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Análise Técnica SUESTS</vt:lpstr>
      <vt:lpstr>Análise Técnica SUESTS com cont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Raquel Marra Molina de Aguiar</dc:creator>
  <cp:lastModifiedBy>Wítalo de Sousa Cruz</cp:lastModifiedBy>
  <cp:lastPrinted>2025-09-25T17:41:12Z</cp:lastPrinted>
  <dcterms:created xsi:type="dcterms:W3CDTF">2025-08-29T19:17:52Z</dcterms:created>
  <dcterms:modified xsi:type="dcterms:W3CDTF">2025-10-01T20:10:56Z</dcterms:modified>
</cp:coreProperties>
</file>